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mmon\Годовой отчет ФСК-Россети 2022\КОРРЕКТОР\Приложения с корректурой\Приложение к отчету о сделках\2023_05_11 Чистые приложения к отчету о сделках с корректурой\"/>
    </mc:Choice>
  </mc:AlternateContent>
  <bookViews>
    <workbookView xWindow="-105" yWindow="-105" windowWidth="19425" windowHeight="10305"/>
  </bookViews>
  <sheets>
    <sheet name="Приложение 2.3" sheetId="4" r:id="rId1"/>
  </sheets>
  <definedNames>
    <definedName name="_xlnm.Print_Area" localSheetId="0">'Приложение 2.3'!$A$1:$Z$35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N20" i="4" l="1"/>
  <c r="K20" i="4"/>
  <c r="Y20" i="4" l="1"/>
  <c r="X27" i="4" l="1"/>
  <c r="V27" i="4"/>
  <c r="C26" i="4"/>
  <c r="C25" i="4"/>
  <c r="C22" i="4"/>
  <c r="U26" i="4" l="1"/>
  <c r="U25" i="4"/>
  <c r="U22" i="4"/>
  <c r="U20" i="4"/>
  <c r="R19" i="4"/>
  <c r="U19" i="4" s="1"/>
  <c r="P24" i="4"/>
  <c r="P21" i="4"/>
  <c r="V20" i="4" l="1"/>
  <c r="V15" i="4" s="1"/>
  <c r="L23" i="4"/>
  <c r="W23" i="4" s="1"/>
  <c r="L27" i="4"/>
  <c r="W27" i="4" s="1"/>
  <c r="X20" i="4" l="1"/>
  <c r="Z20" i="4" s="1"/>
  <c r="V19" i="4"/>
  <c r="Z19" i="4" s="1"/>
  <c r="V26" i="4"/>
  <c r="Z26" i="4" s="1"/>
  <c r="V25" i="4"/>
  <c r="Z25" i="4" s="1"/>
  <c r="V22" i="4"/>
  <c r="Z22" i="4" s="1"/>
  <c r="Y28" i="4" l="1"/>
  <c r="Y27" i="4"/>
  <c r="S28" i="4"/>
  <c r="R28" i="4"/>
  <c r="T27" i="4"/>
  <c r="S27" i="4"/>
  <c r="R27" i="4"/>
  <c r="Q28" i="4"/>
  <c r="Q27" i="4"/>
  <c r="S23" i="4"/>
  <c r="R23" i="4"/>
  <c r="Q23" i="4"/>
  <c r="U27" i="4" l="1"/>
  <c r="Z27" i="4" s="1"/>
  <c r="M28" i="4"/>
  <c r="X28" i="4" s="1"/>
  <c r="K28" i="4"/>
  <c r="V28" i="4" s="1"/>
  <c r="T28" i="4"/>
  <c r="U28" i="4" s="1"/>
  <c r="T23" i="4"/>
  <c r="U23" i="4" s="1"/>
  <c r="Y16" i="4"/>
  <c r="Y14" i="4"/>
  <c r="X14" i="4"/>
  <c r="W14" i="4"/>
  <c r="V14" i="4"/>
  <c r="Y13" i="4"/>
  <c r="X13" i="4"/>
  <c r="W13" i="4"/>
  <c r="V13" i="4"/>
  <c r="R17" i="4"/>
  <c r="Q17" i="4"/>
  <c r="P17" i="4"/>
  <c r="T16" i="4"/>
  <c r="S16" i="4"/>
  <c r="R16" i="4"/>
  <c r="Q16" i="4"/>
  <c r="P16" i="4"/>
  <c r="T14" i="4"/>
  <c r="R14" i="4"/>
  <c r="Q14" i="4"/>
  <c r="P14" i="4"/>
  <c r="T13" i="4"/>
  <c r="R13" i="4"/>
  <c r="Q13" i="4"/>
  <c r="P13" i="4"/>
  <c r="N16" i="4"/>
  <c r="M16" i="4"/>
  <c r="L16" i="4"/>
  <c r="N14" i="4"/>
  <c r="M14" i="4"/>
  <c r="L14" i="4"/>
  <c r="K14" i="4"/>
  <c r="N13" i="4"/>
  <c r="M13" i="4"/>
  <c r="L13" i="4"/>
  <c r="K13" i="4"/>
  <c r="H17" i="4"/>
  <c r="G17" i="4"/>
  <c r="I16" i="4"/>
  <c r="H16" i="4"/>
  <c r="G16" i="4"/>
  <c r="I14" i="4"/>
  <c r="H14" i="4"/>
  <c r="G14" i="4"/>
  <c r="I13" i="4"/>
  <c r="H13" i="4"/>
  <c r="G13" i="4"/>
  <c r="F17" i="4"/>
  <c r="F16" i="4"/>
  <c r="F14" i="4"/>
  <c r="F13" i="4"/>
  <c r="Y12" i="4"/>
  <c r="X12" i="4"/>
  <c r="W12" i="4"/>
  <c r="V12" i="4"/>
  <c r="U16" i="4" l="1"/>
  <c r="K23" i="4"/>
  <c r="V23" i="4" s="1"/>
  <c r="K16" i="4"/>
  <c r="L28" i="4"/>
  <c r="Q12" i="4"/>
  <c r="I17" i="4"/>
  <c r="W28" i="4" l="1"/>
  <c r="Z28" i="4" s="1"/>
  <c r="K17" i="4"/>
  <c r="M23" i="4"/>
  <c r="X23" i="4" s="1"/>
  <c r="N23" i="4"/>
  <c r="Y23" i="4" s="1"/>
  <c r="L17" i="4"/>
  <c r="J17" i="4"/>
  <c r="J13" i="4"/>
  <c r="O13" i="4" s="1"/>
  <c r="Z23" i="4" l="1"/>
  <c r="M17" i="4"/>
  <c r="N17" i="4"/>
  <c r="W16" i="4"/>
  <c r="R24" i="4"/>
  <c r="Q24" i="4"/>
  <c r="Y24" i="4"/>
  <c r="T24" i="4"/>
  <c r="R21" i="4"/>
  <c r="Q21" i="4"/>
  <c r="S18" i="4"/>
  <c r="O17" i="4" l="1"/>
  <c r="Q18" i="4"/>
  <c r="Q15" i="4" l="1"/>
  <c r="Q11" i="4"/>
  <c r="C21" i="4" l="1"/>
  <c r="C16" i="4"/>
  <c r="W18" i="4"/>
  <c r="W15" i="4" s="1"/>
  <c r="X18" i="4"/>
  <c r="X15" i="4" s="1"/>
  <c r="Y18" i="4"/>
  <c r="Y15" i="4" s="1"/>
  <c r="C18" i="4"/>
  <c r="C15" i="4" s="1"/>
  <c r="N12" i="4"/>
  <c r="M12" i="4"/>
  <c r="L12" i="4"/>
  <c r="K12" i="4"/>
  <c r="I12" i="4"/>
  <c r="H12" i="4"/>
  <c r="G12" i="4"/>
  <c r="F12" i="4"/>
  <c r="T18" i="4" l="1"/>
  <c r="R12" i="4"/>
  <c r="U12" i="4" s="1"/>
  <c r="J12" i="4"/>
  <c r="O12" i="4" s="1"/>
  <c r="V18" i="4"/>
  <c r="J14" i="4"/>
  <c r="O14" i="4" s="1"/>
  <c r="L18" i="4"/>
  <c r="L15" i="4" s="1"/>
  <c r="C12" i="4"/>
  <c r="H18" i="4"/>
  <c r="H15" i="4" s="1"/>
  <c r="N18" i="4"/>
  <c r="N15" i="4" s="1"/>
  <c r="I18" i="4"/>
  <c r="I15" i="4" s="1"/>
  <c r="F18" i="4"/>
  <c r="J19" i="4"/>
  <c r="O19" i="4" s="1"/>
  <c r="G18" i="4"/>
  <c r="K18" i="4"/>
  <c r="K15" i="4" s="1"/>
  <c r="G15" i="4" l="1"/>
  <c r="G11" i="4"/>
  <c r="F15" i="4"/>
  <c r="F11" i="4"/>
  <c r="P12" i="4"/>
  <c r="Z12" i="4" s="1"/>
  <c r="P18" i="4"/>
  <c r="R18" i="4"/>
  <c r="U18" i="4" s="1"/>
  <c r="J18" i="4"/>
  <c r="J20" i="4"/>
  <c r="M20" i="4" l="1"/>
  <c r="M18" i="4" s="1"/>
  <c r="M15" i="4" s="1"/>
  <c r="Z18" i="4"/>
  <c r="J15" i="4"/>
  <c r="R11" i="4"/>
  <c r="U15" i="4"/>
  <c r="P11" i="4"/>
  <c r="S17" i="4"/>
  <c r="O18" i="4" l="1"/>
  <c r="O15" i="4"/>
  <c r="O20" i="4"/>
  <c r="Z15" i="4"/>
  <c r="V16" i="4"/>
  <c r="X24" i="4" l="1"/>
  <c r="X16" i="4"/>
  <c r="Z16" i="4" s="1"/>
  <c r="C13" i="4"/>
  <c r="S13" i="4"/>
  <c r="U13" i="4" s="1"/>
  <c r="Z13" i="4" s="1"/>
  <c r="W24" i="4"/>
  <c r="V24" i="4"/>
  <c r="T17" i="4"/>
  <c r="U17" i="4" s="1"/>
  <c r="S14" i="4" l="1"/>
  <c r="U14" i="4" s="1"/>
  <c r="Z14" i="4" s="1"/>
  <c r="Y21" i="4"/>
  <c r="Y11" i="4" s="1"/>
  <c r="Y17" i="4"/>
  <c r="X21" i="4"/>
  <c r="X11" i="4" s="1"/>
  <c r="X17" i="4"/>
  <c r="W21" i="4"/>
  <c r="W11" i="4" s="1"/>
  <c r="W17" i="4"/>
  <c r="V21" i="4"/>
  <c r="V17" i="4"/>
  <c r="S21" i="4"/>
  <c r="S24" i="4"/>
  <c r="U24" i="4" s="1"/>
  <c r="Z24" i="4" s="1"/>
  <c r="T21" i="4"/>
  <c r="T11" i="4" s="1"/>
  <c r="N21" i="4"/>
  <c r="N24" i="4"/>
  <c r="C14" i="4"/>
  <c r="J27" i="4"/>
  <c r="H24" i="4"/>
  <c r="U21" i="4" l="1"/>
  <c r="Z21" i="4" s="1"/>
  <c r="Z17" i="4"/>
  <c r="V11" i="4"/>
  <c r="N11" i="4"/>
  <c r="S11" i="4"/>
  <c r="U11" i="4" s="1"/>
  <c r="Z11" i="4" s="1"/>
  <c r="O27" i="4"/>
  <c r="C24" i="4"/>
  <c r="C11" i="4" s="1"/>
  <c r="M24" i="4"/>
  <c r="L24" i="4"/>
  <c r="J28" i="4"/>
  <c r="I24" i="4"/>
  <c r="J24" i="4" s="1"/>
  <c r="O28" i="4" l="1"/>
  <c r="K24" i="4"/>
  <c r="O24" i="4" s="1"/>
  <c r="C17" i="4" l="1"/>
  <c r="M21" i="4" l="1"/>
  <c r="M11" i="4" s="1"/>
  <c r="H21" i="4" l="1"/>
  <c r="H11" i="4" s="1"/>
  <c r="L21" i="4" l="1"/>
  <c r="L11" i="4" s="1"/>
  <c r="K21" i="4"/>
  <c r="K11" i="4" s="1"/>
  <c r="J23" i="4"/>
  <c r="O23" i="4" s="1"/>
  <c r="I21" i="4"/>
  <c r="J16" i="4" l="1"/>
  <c r="O16" i="4" s="1"/>
  <c r="I11" i="4"/>
  <c r="J11" i="4" s="1"/>
  <c r="O11" i="4" s="1"/>
  <c r="J21" i="4"/>
  <c r="O21" i="4" l="1"/>
</calcChain>
</file>

<file path=xl/sharedStrings.xml><?xml version="1.0" encoding="utf-8"?>
<sst xmlns="http://schemas.openxmlformats.org/spreadsheetml/2006/main" count="59" uniqueCount="39">
  <si>
    <t>2021 год</t>
  </si>
  <si>
    <t>2022 год</t>
  </si>
  <si>
    <t>2023 год</t>
  </si>
  <si>
    <t>2024 год</t>
  </si>
  <si>
    <t>2025 год</t>
  </si>
  <si>
    <t>1</t>
  </si>
  <si>
    <t>2</t>
  </si>
  <si>
    <t>№
п/п</t>
  </si>
  <si>
    <t>1 квартал</t>
  </si>
  <si>
    <t>2 квартал</t>
  </si>
  <si>
    <t>3 квартал</t>
  </si>
  <si>
    <t>4 квартал</t>
  </si>
  <si>
    <t>всего</t>
  </si>
  <si>
    <t>СМР</t>
  </si>
  <si>
    <t>Итого</t>
  </si>
  <si>
    <t>Наименование титула / объекта</t>
  </si>
  <si>
    <t>1.1</t>
  </si>
  <si>
    <t>Аванс СМР</t>
  </si>
  <si>
    <t>График выполнения работ, поставок и объемов финансирования</t>
  </si>
  <si>
    <t>Сроки выполнения работ</t>
  </si>
  <si>
    <t>начало</t>
  </si>
  <si>
    <t>конец</t>
  </si>
  <si>
    <t>1.2</t>
  </si>
  <si>
    <t xml:space="preserve">ВЛ 500 кВ Усть-Илимская ГЭС - Усть-Кут №3 </t>
  </si>
  <si>
    <t>Реконструкция ПС 500 кВ Усть-Кут, строительство РПБ  г.Усть-Илимск</t>
  </si>
  <si>
    <t>Строительство ВЛ 500 кВ Усть-Илимская ГЭС – Усть-Кут № 3 ориентировочной протяженностью 294 км, ремонтно-эксплуатационной базы для размещения линейного участка в г. Усть-Илимск, реконструкция ОРУ 500 кВ ПС 500 кВ Усть-Кут (расширение для установки линейной ячейки и шунтирующего реактора 500 кВ мощностью 180 Мвар)(для ТП энергопринимающих устройств и объектов по производству электрической энергии ОАО «РЖД» и ПАО «Газпром»)</t>
  </si>
  <si>
    <t>Стоимость ГПД, 
руб. с НДС</t>
  </si>
  <si>
    <t>КВЛ, руб. без НДС</t>
  </si>
  <si>
    <t>Финансирование, руб. с НДС</t>
  </si>
  <si>
    <t>Аванс на ПИР</t>
  </si>
  <si>
    <t>Аванс на СМР</t>
  </si>
  <si>
    <t>Аванс на Оборудование</t>
  </si>
  <si>
    <t>Оборудование</t>
  </si>
  <si>
    <t>Проектно-изыскательские работы</t>
  </si>
  <si>
    <t>2020 год</t>
  </si>
  <si>
    <t>Проектно-изыскательские работы в т.ч.:
Предпроектное обследование (ППО),
Основные тезнические решения (ОТР),
Инженерные изыскания,
Проектная документация (ПД),
Подготовка и утверждение в Минэнерго в установленном порядке документации по планировке территории (ДПТ),
Закупочная документация ТЧКД,
Оформление земельно-правовых отношений на период строительства объекта,
Разработка и согласование рабочей документации,
Авторский надзор</t>
  </si>
  <si>
    <t xml:space="preserve"> Приложение 7 к отчету                                                             Приложение 1 к извещению  </t>
  </si>
  <si>
    <t>по титулу: "Строительство ВЛ 500 кВ Усть-Илимская ГЭС – Усть-Кут № 3 ориентировочной протяженностью 294 км, ремонтно-эксплуатационной базы для размещения линейного участка в г. Усть-Илимск, реконструкция ОРУ 500 кВ ПС 500 кВ Усть-Кут (расширение для установки линейной ячейки и шунтирующего реактора 500 кВ мощностью 180 Мвар) (для ТП энергопринимающих устройств и объектов по производству электрической энергии ОАО «РЖД» и ПАО «Газпром»)"</t>
  </si>
  <si>
    <t>Аванс на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</si>
</sst>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₽_-;\-* #,##0.00_₽_-;_-* &quot;-&quot;??_₽_-;_-@_-"/>
    <numFmt numFmtId="165" formatCode="_-* #,##0.00&quot;р.&quot;_-;\-* #,##0.00&quot;р.&quot;_-;_-* &quot;-&quot;??&quot;р.&quot;_-;_-@_-"/>
    <numFmt numFmtId="166" formatCode="_-* #,##0.00[$€-1]_-;\-* #,##0.00[$€-1]_-;_-* &quot;-&quot;??[$€-1]_-"/>
    <numFmt numFmtId="167" formatCode="_(* #,##0_);_(* \(#,##0\);_(* &quot;-&quot;_);_(@_)"/>
    <numFmt numFmtId="168" formatCode="_(* #,##0.00_);_(* \(#,##0.00\);_(* &quot;-&quot;??_);_(@_)"/>
    <numFmt numFmtId="169" formatCode="_-* #,##0.00_р_._-;\-* #,##0.00_р_._-;_-* &quot;-&quot;??_р_._-;_-@_-"/>
    <numFmt numFmtId="170" formatCode="[$-F800]dddd\,\ mmmm\ dd\,\ yyyy"/>
    <numFmt numFmtId="171" formatCode="0.0&quot; %&quot;;[Red]\-0.0&quot; %&quot;"/>
    <numFmt numFmtId="172" formatCode="[$-419]mmmm\ yyyy;@"/>
    <numFmt numFmtId="173" formatCode="#,##0.00_₽"/>
    <numFmt numFmtId="174" formatCode="0.000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Frutiger 45"/>
    </font>
    <font>
      <sz val="9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Lucida Sans Unicode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</borders>
  <cellStyleXfs count="224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4" fillId="0" borderId="0"/>
    <xf numFmtId="0" fontId="4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/>
    <xf numFmtId="0" fontId="20" fillId="0" borderId="10" applyNumberFormat="0" applyFont="0" applyAlignment="0">
      <alignment vertical="center" wrapText="1"/>
    </xf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5" fillId="7" borderId="2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4" fillId="0" borderId="0">
      <alignment horizontal="right" vertical="top" wrapText="1"/>
    </xf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24" fillId="0" borderId="10">
      <alignment horizontal="center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horizontal="left"/>
    </xf>
    <xf numFmtId="0" fontId="26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30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>
      <alignment horizontal="center"/>
    </xf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4" fillId="0" borderId="0">
      <alignment horizontal="left" vertical="top"/>
    </xf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185">
    <xf numFmtId="0" fontId="0" fillId="0" borderId="0" xfId="0"/>
    <xf numFmtId="4" fontId="34" fillId="0" borderId="14" xfId="0" applyNumberFormat="1" applyFont="1" applyBorder="1" applyAlignment="1">
      <alignment horizontal="right" vertical="top" wrapText="1"/>
    </xf>
    <xf numFmtId="4" fontId="32" fillId="25" borderId="1" xfId="0" applyNumberFormat="1" applyFont="1" applyFill="1" applyBorder="1" applyAlignment="1">
      <alignment vertical="top" wrapText="1"/>
    </xf>
    <xf numFmtId="4" fontId="34" fillId="24" borderId="14" xfId="0" applyNumberFormat="1" applyFont="1" applyFill="1" applyBorder="1" applyAlignment="1">
      <alignment horizontal="right" vertical="top" wrapText="1"/>
    </xf>
    <xf numFmtId="4" fontId="32" fillId="26" borderId="14" xfId="0" applyNumberFormat="1" applyFont="1" applyFill="1" applyBorder="1" applyAlignment="1">
      <alignment horizontal="left" vertical="top" wrapText="1"/>
    </xf>
    <xf numFmtId="173" fontId="3" fillId="27" borderId="13" xfId="0" applyNumberFormat="1" applyFont="1" applyFill="1" applyBorder="1" applyAlignment="1">
      <alignment horizontal="center" vertical="top"/>
    </xf>
    <xf numFmtId="173" fontId="3" fillId="27" borderId="17" xfId="0" applyNumberFormat="1" applyFont="1" applyFill="1" applyBorder="1" applyAlignment="1">
      <alignment horizontal="center" vertical="top"/>
    </xf>
    <xf numFmtId="173" fontId="3" fillId="27" borderId="16" xfId="0" applyNumberFormat="1" applyFont="1" applyFill="1" applyBorder="1" applyAlignment="1">
      <alignment horizontal="center" vertical="top" wrapText="1"/>
    </xf>
    <xf numFmtId="173" fontId="31" fillId="27" borderId="16" xfId="0" applyNumberFormat="1" applyFont="1" applyFill="1" applyBorder="1" applyAlignment="1">
      <alignment horizontal="center" vertical="top" wrapText="1"/>
    </xf>
    <xf numFmtId="173" fontId="3" fillId="27" borderId="16" xfId="0" applyNumberFormat="1" applyFont="1" applyFill="1" applyBorder="1" applyAlignment="1">
      <alignment horizontal="center" vertical="top"/>
    </xf>
    <xf numFmtId="173" fontId="3" fillId="27" borderId="18" xfId="0" applyNumberFormat="1" applyFont="1" applyFill="1" applyBorder="1" applyAlignment="1">
      <alignment horizontal="center" vertical="top"/>
    </xf>
    <xf numFmtId="173" fontId="32" fillId="25" borderId="14" xfId="0" applyNumberFormat="1" applyFont="1" applyFill="1" applyBorder="1" applyAlignment="1">
      <alignment horizontal="right" vertical="top"/>
    </xf>
    <xf numFmtId="173" fontId="33" fillId="25" borderId="14" xfId="0" applyNumberFormat="1" applyFont="1" applyFill="1" applyBorder="1" applyAlignment="1">
      <alignment horizontal="right" vertical="top"/>
    </xf>
    <xf numFmtId="173" fontId="32" fillId="26" borderId="14" xfId="0" applyNumberFormat="1" applyFont="1" applyFill="1" applyBorder="1" applyAlignment="1">
      <alignment horizontal="right" vertical="top"/>
    </xf>
    <xf numFmtId="173" fontId="34" fillId="0" borderId="14" xfId="0" applyNumberFormat="1" applyFont="1" applyBorder="1" applyAlignment="1">
      <alignment horizontal="right" vertical="top"/>
    </xf>
    <xf numFmtId="173" fontId="36" fillId="0" borderId="14" xfId="2245" applyNumberFormat="1" applyFont="1" applyBorder="1" applyAlignment="1">
      <alignment horizontal="right" vertical="top"/>
    </xf>
    <xf numFmtId="173" fontId="34" fillId="24" borderId="1" xfId="0" applyNumberFormat="1" applyFont="1" applyFill="1" applyBorder="1" applyAlignment="1">
      <alignment horizontal="right" vertical="top"/>
    </xf>
    <xf numFmtId="173" fontId="34" fillId="0" borderId="1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/>
    </xf>
    <xf numFmtId="0" fontId="31" fillId="0" borderId="0" xfId="0" applyFont="1" applyAlignment="1">
      <alignment vertical="center"/>
    </xf>
    <xf numFmtId="49" fontId="31" fillId="25" borderId="30" xfId="0" applyNumberFormat="1" applyFont="1" applyFill="1" applyBorder="1" applyAlignment="1">
      <alignment horizontal="center" vertical="top"/>
    </xf>
    <xf numFmtId="173" fontId="33" fillId="25" borderId="32" xfId="0" applyNumberFormat="1" applyFont="1" applyFill="1" applyBorder="1" applyAlignment="1">
      <alignment horizontal="right" vertical="top" wrapText="1"/>
    </xf>
    <xf numFmtId="49" fontId="35" fillId="25" borderId="31" xfId="0" applyNumberFormat="1" applyFont="1" applyFill="1" applyBorder="1" applyAlignment="1">
      <alignment horizontal="center" vertical="top"/>
    </xf>
    <xf numFmtId="173" fontId="32" fillId="26" borderId="32" xfId="0" applyNumberFormat="1" applyFont="1" applyFill="1" applyBorder="1" applyAlignment="1">
      <alignment horizontal="right" vertical="top" wrapText="1"/>
    </xf>
    <xf numFmtId="49" fontId="3" fillId="0" borderId="31" xfId="0" applyNumberFormat="1" applyFont="1" applyBorder="1" applyAlignment="1">
      <alignment horizontal="center" vertical="top"/>
    </xf>
    <xf numFmtId="173" fontId="34" fillId="0" borderId="32" xfId="0" applyNumberFormat="1" applyFont="1" applyBorder="1" applyAlignment="1">
      <alignment horizontal="right" vertical="top" wrapText="1"/>
    </xf>
    <xf numFmtId="173" fontId="34" fillId="24" borderId="32" xfId="0" applyNumberFormat="1" applyFont="1" applyFill="1" applyBorder="1" applyAlignment="1">
      <alignment horizontal="right" vertical="top" wrapText="1"/>
    </xf>
    <xf numFmtId="4" fontId="34" fillId="24" borderId="21" xfId="0" applyNumberFormat="1" applyFont="1" applyFill="1" applyBorder="1" applyAlignment="1">
      <alignment horizontal="right" vertical="top" wrapText="1"/>
    </xf>
    <xf numFmtId="173" fontId="34" fillId="24" borderId="27" xfId="0" applyNumberFormat="1" applyFont="1" applyFill="1" applyBorder="1" applyAlignment="1">
      <alignment horizontal="right" vertical="top" wrapText="1"/>
    </xf>
    <xf numFmtId="173" fontId="31" fillId="27" borderId="37" xfId="0" applyNumberFormat="1" applyFont="1" applyFill="1" applyBorder="1" applyAlignment="1">
      <alignment horizontal="center" vertical="top"/>
    </xf>
    <xf numFmtId="173" fontId="31" fillId="27" borderId="26" xfId="0" applyNumberFormat="1" applyFont="1" applyFill="1" applyBorder="1" applyAlignment="1">
      <alignment horizontal="center" vertical="top"/>
    </xf>
    <xf numFmtId="173" fontId="34" fillId="24" borderId="21" xfId="0" applyNumberFormat="1" applyFont="1" applyFill="1" applyBorder="1" applyAlignment="1">
      <alignment horizontal="right" vertical="top"/>
    </xf>
    <xf numFmtId="173" fontId="36" fillId="24" borderId="21" xfId="2245" applyNumberFormat="1" applyFont="1" applyFill="1" applyBorder="1" applyAlignment="1">
      <alignment horizontal="right" vertical="top"/>
    </xf>
    <xf numFmtId="173" fontId="32" fillId="25" borderId="41" xfId="0" applyNumberFormat="1" applyFont="1" applyFill="1" applyBorder="1" applyAlignment="1">
      <alignment horizontal="right" vertical="top" wrapText="1"/>
    </xf>
    <xf numFmtId="49" fontId="3" fillId="24" borderId="33" xfId="0" applyNumberFormat="1" applyFont="1" applyFill="1" applyBorder="1" applyAlignment="1">
      <alignment horizontal="center" vertical="top"/>
    </xf>
    <xf numFmtId="49" fontId="31" fillId="26" borderId="38" xfId="0" applyNumberFormat="1" applyFont="1" applyFill="1" applyBorder="1" applyAlignment="1">
      <alignment horizontal="center" vertical="top"/>
    </xf>
    <xf numFmtId="172" fontId="3" fillId="27" borderId="33" xfId="0" applyNumberFormat="1" applyFont="1" applyFill="1" applyBorder="1" applyAlignment="1">
      <alignment horizontal="center" vertical="top" wrapText="1"/>
    </xf>
    <xf numFmtId="172" fontId="3" fillId="27" borderId="44" xfId="0" applyNumberFormat="1" applyFont="1" applyFill="1" applyBorder="1" applyAlignment="1">
      <alignment horizontal="center" vertical="top" wrapText="1"/>
    </xf>
    <xf numFmtId="172" fontId="32" fillId="26" borderId="32" xfId="0" applyNumberFormat="1" applyFont="1" applyFill="1" applyBorder="1" applyAlignment="1">
      <alignment horizontal="center" vertical="top" wrapText="1"/>
    </xf>
    <xf numFmtId="172" fontId="34" fillId="24" borderId="27" xfId="0" applyNumberFormat="1" applyFont="1" applyFill="1" applyBorder="1" applyAlignment="1">
      <alignment horizontal="center" vertical="top" wrapText="1"/>
    </xf>
    <xf numFmtId="172" fontId="32" fillId="25" borderId="43" xfId="0" applyNumberFormat="1" applyFont="1" applyFill="1" applyBorder="1" applyAlignment="1">
      <alignment horizontal="center" vertical="top" wrapText="1"/>
    </xf>
    <xf numFmtId="0" fontId="32" fillId="27" borderId="29" xfId="0" applyFont="1" applyFill="1" applyBorder="1" applyAlignment="1">
      <alignment horizontal="center" vertical="center"/>
    </xf>
    <xf numFmtId="0" fontId="32" fillId="27" borderId="28" xfId="0" applyFont="1" applyFill="1" applyBorder="1" applyAlignment="1">
      <alignment horizontal="center" vertical="center"/>
    </xf>
    <xf numFmtId="0" fontId="32" fillId="27" borderId="15" xfId="0" applyFont="1" applyFill="1" applyBorder="1" applyAlignment="1">
      <alignment horizontal="center" vertical="center"/>
    </xf>
    <xf numFmtId="0" fontId="32" fillId="27" borderId="19" xfId="0" applyFont="1" applyFill="1" applyBorder="1" applyAlignment="1">
      <alignment horizontal="center" vertical="center"/>
    </xf>
    <xf numFmtId="172" fontId="33" fillId="25" borderId="31" xfId="0" applyNumberFormat="1" applyFont="1" applyFill="1" applyBorder="1" applyAlignment="1">
      <alignment horizontal="right" vertical="top" wrapText="1"/>
    </xf>
    <xf numFmtId="172" fontId="33" fillId="25" borderId="41" xfId="0" applyNumberFormat="1" applyFont="1" applyFill="1" applyBorder="1" applyAlignment="1">
      <alignment horizontal="center" vertical="top" wrapText="1"/>
    </xf>
    <xf numFmtId="172" fontId="34" fillId="0" borderId="31" xfId="0" applyNumberFormat="1" applyFont="1" applyBorder="1" applyAlignment="1">
      <alignment horizontal="right" vertical="top" wrapText="1"/>
    </xf>
    <xf numFmtId="172" fontId="34" fillId="0" borderId="41" xfId="0" applyNumberFormat="1" applyFont="1" applyBorder="1" applyAlignment="1">
      <alignment horizontal="center" vertical="top" wrapText="1"/>
    </xf>
    <xf numFmtId="172" fontId="34" fillId="24" borderId="31" xfId="0" applyNumberFormat="1" applyFont="1" applyFill="1" applyBorder="1" applyAlignment="1">
      <alignment horizontal="right" vertical="top" wrapText="1"/>
    </xf>
    <xf numFmtId="172" fontId="34" fillId="24" borderId="41" xfId="0" applyNumberFormat="1" applyFont="1" applyFill="1" applyBorder="1" applyAlignment="1">
      <alignment horizontal="center" vertical="top" wrapText="1"/>
    </xf>
    <xf numFmtId="172" fontId="32" fillId="25" borderId="42" xfId="0" applyNumberFormat="1" applyFont="1" applyFill="1" applyBorder="1" applyAlignment="1">
      <alignment horizontal="right" vertical="top" wrapText="1"/>
    </xf>
    <xf numFmtId="49" fontId="2" fillId="27" borderId="25" xfId="0" applyNumberFormat="1" applyFont="1" applyFill="1" applyBorder="1" applyAlignment="1">
      <alignment horizontal="center" vertical="top"/>
    </xf>
    <xf numFmtId="0" fontId="2" fillId="27" borderId="16" xfId="0" applyFont="1" applyFill="1" applyBorder="1" applyAlignment="1">
      <alignment horizontal="center" vertical="top"/>
    </xf>
    <xf numFmtId="172" fontId="32" fillId="26" borderId="38" xfId="0" applyNumberFormat="1" applyFont="1" applyFill="1" applyBorder="1" applyAlignment="1">
      <alignment horizontal="right" vertical="top" wrapText="1"/>
    </xf>
    <xf numFmtId="49" fontId="3" fillId="25" borderId="33" xfId="0" applyNumberFormat="1" applyFont="1" applyFill="1" applyBorder="1" applyAlignment="1">
      <alignment horizontal="center" vertical="top"/>
    </xf>
    <xf numFmtId="173" fontId="33" fillId="25" borderId="27" xfId="0" applyNumberFormat="1" applyFont="1" applyFill="1" applyBorder="1" applyAlignment="1">
      <alignment horizontal="right" vertical="top" wrapText="1"/>
    </xf>
    <xf numFmtId="49" fontId="35" fillId="25" borderId="36" xfId="0" applyNumberFormat="1" applyFont="1" applyFill="1" applyBorder="1" applyAlignment="1">
      <alignment horizontal="center" vertical="top"/>
    </xf>
    <xf numFmtId="172" fontId="33" fillId="25" borderId="36" xfId="0" applyNumberFormat="1" applyFont="1" applyFill="1" applyBorder="1" applyAlignment="1">
      <alignment horizontal="right" vertical="top" wrapText="1"/>
    </xf>
    <xf numFmtId="172" fontId="33" fillId="25" borderId="37" xfId="0" applyNumberFormat="1" applyFont="1" applyFill="1" applyBorder="1" applyAlignment="1">
      <alignment horizontal="center" vertical="top" wrapText="1"/>
    </xf>
    <xf numFmtId="173" fontId="33" fillId="25" borderId="41" xfId="0" applyNumberFormat="1" applyFont="1" applyFill="1" applyBorder="1" applyAlignment="1">
      <alignment horizontal="right" vertical="top" wrapText="1"/>
    </xf>
    <xf numFmtId="172" fontId="34" fillId="24" borderId="39" xfId="0" applyNumberFormat="1" applyFont="1" applyFill="1" applyBorder="1" applyAlignment="1">
      <alignment horizontal="right" vertical="top" wrapText="1"/>
    </xf>
    <xf numFmtId="173" fontId="36" fillId="24" borderId="1" xfId="2245" applyNumberFormat="1" applyFont="1" applyFill="1" applyBorder="1" applyAlignment="1">
      <alignment horizontal="right" vertical="top"/>
    </xf>
    <xf numFmtId="173" fontId="33" fillId="25" borderId="1" xfId="0" applyNumberFormat="1" applyFont="1" applyFill="1" applyBorder="1" applyAlignment="1">
      <alignment horizontal="right" vertical="top"/>
    </xf>
    <xf numFmtId="173" fontId="32" fillId="25" borderId="1" xfId="0" applyNumberFormat="1" applyFont="1" applyFill="1" applyBorder="1" applyAlignment="1">
      <alignment horizontal="right" vertical="top"/>
    </xf>
    <xf numFmtId="173" fontId="38" fillId="0" borderId="0" xfId="0" applyNumberFormat="1" applyFont="1"/>
    <xf numFmtId="173" fontId="0" fillId="0" borderId="0" xfId="0" applyNumberFormat="1"/>
    <xf numFmtId="49" fontId="31" fillId="25" borderId="38" xfId="0" applyNumberFormat="1" applyFont="1" applyFill="1" applyBorder="1" applyAlignment="1">
      <alignment horizontal="center" vertical="top"/>
    </xf>
    <xf numFmtId="172" fontId="32" fillId="25" borderId="38" xfId="0" applyNumberFormat="1" applyFont="1" applyFill="1" applyBorder="1" applyAlignment="1">
      <alignment horizontal="right" vertical="top" wrapText="1"/>
    </xf>
    <xf numFmtId="172" fontId="32" fillId="25" borderId="32" xfId="0" applyNumberFormat="1" applyFont="1" applyFill="1" applyBorder="1" applyAlignment="1">
      <alignment horizontal="center" vertical="top" wrapText="1"/>
    </xf>
    <xf numFmtId="49" fontId="3" fillId="24" borderId="36" xfId="0" applyNumberFormat="1" applyFont="1" applyFill="1" applyBorder="1" applyAlignment="1">
      <alignment horizontal="center" vertical="top"/>
    </xf>
    <xf numFmtId="49" fontId="31" fillId="0" borderId="38" xfId="0" applyNumberFormat="1" applyFont="1" applyBorder="1" applyAlignment="1">
      <alignment horizontal="center" vertical="top"/>
    </xf>
    <xf numFmtId="172" fontId="32" fillId="0" borderId="38" xfId="0" applyNumberFormat="1" applyFont="1" applyBorder="1" applyAlignment="1">
      <alignment horizontal="right" vertical="top" wrapText="1"/>
    </xf>
    <xf numFmtId="172" fontId="32" fillId="0" borderId="32" xfId="0" applyNumberFormat="1" applyFont="1" applyBorder="1" applyAlignment="1">
      <alignment horizontal="center" vertical="top" wrapText="1"/>
    </xf>
    <xf numFmtId="173" fontId="32" fillId="0" borderId="14" xfId="0" applyNumberFormat="1" applyFont="1" applyBorder="1" applyAlignment="1">
      <alignment horizontal="right" vertical="top"/>
    </xf>
    <xf numFmtId="173" fontId="33" fillId="0" borderId="32" xfId="0" applyNumberFormat="1" applyFont="1" applyBorder="1" applyAlignment="1">
      <alignment horizontal="right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 applyAlignment="1">
      <alignment vertical="center"/>
    </xf>
    <xf numFmtId="0" fontId="39" fillId="0" borderId="0" xfId="0" applyFont="1"/>
    <xf numFmtId="173" fontId="32" fillId="0" borderId="0" xfId="0" applyNumberFormat="1" applyFont="1" applyAlignment="1">
      <alignment horizontal="right" vertical="center" wrapText="1"/>
    </xf>
    <xf numFmtId="173" fontId="31" fillId="27" borderId="34" xfId="0" applyNumberFormat="1" applyFont="1" applyFill="1" applyBorder="1" applyAlignment="1">
      <alignment horizontal="center" vertical="top"/>
    </xf>
    <xf numFmtId="4" fontId="33" fillId="25" borderId="14" xfId="0" applyNumberFormat="1" applyFont="1" applyFill="1" applyBorder="1" applyAlignment="1">
      <alignment horizontal="left" vertical="top" wrapText="1"/>
    </xf>
    <xf numFmtId="4" fontId="33" fillId="25" borderId="21" xfId="0" applyNumberFormat="1" applyFont="1" applyFill="1" applyBorder="1" applyAlignment="1">
      <alignment horizontal="left" vertical="top" wrapText="1"/>
    </xf>
    <xf numFmtId="4" fontId="33" fillId="25" borderId="1" xfId="0" applyNumberFormat="1" applyFont="1" applyFill="1" applyBorder="1" applyAlignment="1">
      <alignment horizontal="left" vertical="top" wrapText="1"/>
    </xf>
    <xf numFmtId="172" fontId="33" fillId="25" borderId="39" xfId="0" applyNumberFormat="1" applyFont="1" applyFill="1" applyBorder="1" applyAlignment="1">
      <alignment horizontal="right" vertical="top" wrapText="1"/>
    </xf>
    <xf numFmtId="172" fontId="33" fillId="25" borderId="27" xfId="0" applyNumberFormat="1" applyFont="1" applyFill="1" applyBorder="1" applyAlignment="1">
      <alignment horizontal="center" vertical="top" wrapText="1"/>
    </xf>
    <xf numFmtId="172" fontId="32" fillId="26" borderId="38" xfId="0" applyNumberFormat="1" applyFont="1" applyFill="1" applyBorder="1" applyAlignment="1">
      <alignment horizontal="center" vertical="top" wrapText="1"/>
    </xf>
    <xf numFmtId="49" fontId="31" fillId="0" borderId="31" xfId="0" applyNumberFormat="1" applyFont="1" applyBorder="1" applyAlignment="1">
      <alignment horizontal="center" vertical="top"/>
    </xf>
    <xf numFmtId="173" fontId="32" fillId="0" borderId="32" xfId="0" applyNumberFormat="1" applyFont="1" applyBorder="1" applyAlignment="1">
      <alignment horizontal="right" vertical="top" wrapText="1"/>
    </xf>
    <xf numFmtId="172" fontId="32" fillId="0" borderId="38" xfId="0" applyNumberFormat="1" applyFont="1" applyBorder="1" applyAlignment="1">
      <alignment horizontal="center" vertical="top" wrapText="1"/>
    </xf>
    <xf numFmtId="173" fontId="32" fillId="0" borderId="14" xfId="2245" applyNumberFormat="1" applyFont="1" applyFill="1" applyBorder="1" applyAlignment="1">
      <alignment horizontal="right" vertical="top"/>
    </xf>
    <xf numFmtId="0" fontId="2" fillId="0" borderId="0" xfId="0" applyFont="1"/>
    <xf numFmtId="49" fontId="31" fillId="24" borderId="31" xfId="0" applyNumberFormat="1" applyFont="1" applyFill="1" applyBorder="1" applyAlignment="1">
      <alignment horizontal="center" vertical="top"/>
    </xf>
    <xf numFmtId="173" fontId="32" fillId="24" borderId="32" xfId="0" applyNumberFormat="1" applyFont="1" applyFill="1" applyBorder="1" applyAlignment="1">
      <alignment horizontal="right" vertical="top" wrapText="1"/>
    </xf>
    <xf numFmtId="172" fontId="32" fillId="24" borderId="38" xfId="0" applyNumberFormat="1" applyFont="1" applyFill="1" applyBorder="1" applyAlignment="1">
      <alignment horizontal="center" vertical="top" wrapText="1"/>
    </xf>
    <xf numFmtId="172" fontId="32" fillId="24" borderId="32" xfId="0" applyNumberFormat="1" applyFont="1" applyFill="1" applyBorder="1" applyAlignment="1">
      <alignment horizontal="center" vertical="top" wrapText="1"/>
    </xf>
    <xf numFmtId="173" fontId="32" fillId="24" borderId="1" xfId="0" applyNumberFormat="1" applyFont="1" applyFill="1" applyBorder="1" applyAlignment="1">
      <alignment horizontal="right" vertical="top"/>
    </xf>
    <xf numFmtId="173" fontId="32" fillId="24" borderId="14" xfId="2245" applyNumberFormat="1" applyFont="1" applyFill="1" applyBorder="1" applyAlignment="1">
      <alignment horizontal="right" vertical="top"/>
    </xf>
    <xf numFmtId="49" fontId="3" fillId="24" borderId="31" xfId="0" applyNumberFormat="1" applyFont="1" applyFill="1" applyBorder="1" applyAlignment="1">
      <alignment horizontal="center" vertical="top"/>
    </xf>
    <xf numFmtId="173" fontId="33" fillId="25" borderId="14" xfId="2245" applyNumberFormat="1" applyFont="1" applyFill="1" applyBorder="1" applyAlignment="1">
      <alignment horizontal="right" vertical="top"/>
    </xf>
    <xf numFmtId="173" fontId="33" fillId="25" borderId="45" xfId="0" applyNumberFormat="1" applyFont="1" applyFill="1" applyBorder="1" applyAlignment="1">
      <alignment horizontal="right" vertical="top"/>
    </xf>
    <xf numFmtId="173" fontId="32" fillId="25" borderId="45" xfId="0" applyNumberFormat="1" applyFont="1" applyFill="1" applyBorder="1" applyAlignment="1">
      <alignment horizontal="right" vertical="top"/>
    </xf>
    <xf numFmtId="173" fontId="33" fillId="24" borderId="45" xfId="2245" applyNumberFormat="1" applyFont="1" applyFill="1" applyBorder="1" applyAlignment="1">
      <alignment horizontal="right" vertical="top"/>
    </xf>
    <xf numFmtId="173" fontId="32" fillId="26" borderId="1" xfId="0" applyNumberFormat="1" applyFont="1" applyFill="1" applyBorder="1" applyAlignment="1">
      <alignment horizontal="right" vertical="top"/>
    </xf>
    <xf numFmtId="4" fontId="0" fillId="0" borderId="0" xfId="0" applyNumberFormat="1"/>
    <xf numFmtId="4" fontId="34" fillId="24" borderId="1" xfId="0" applyNumberFormat="1" applyFont="1" applyFill="1" applyBorder="1" applyAlignment="1">
      <alignment horizontal="right" vertical="top" wrapText="1"/>
    </xf>
    <xf numFmtId="173" fontId="34" fillId="24" borderId="41" xfId="0" applyNumberFormat="1" applyFont="1" applyFill="1" applyBorder="1" applyAlignment="1">
      <alignment horizontal="right" vertical="top" wrapText="1"/>
    </xf>
    <xf numFmtId="49" fontId="31" fillId="26" borderId="31" xfId="0" applyNumberFormat="1" applyFont="1" applyFill="1" applyBorder="1" applyAlignment="1">
      <alignment horizontal="center" vertical="top"/>
    </xf>
    <xf numFmtId="4" fontId="32" fillId="26" borderId="1" xfId="0" applyNumberFormat="1" applyFont="1" applyFill="1" applyBorder="1" applyAlignment="1">
      <alignment horizontal="left" vertical="top" wrapText="1"/>
    </xf>
    <xf numFmtId="173" fontId="32" fillId="26" borderId="41" xfId="0" applyNumberFormat="1" applyFont="1" applyFill="1" applyBorder="1" applyAlignment="1">
      <alignment horizontal="right" vertical="top" wrapText="1"/>
    </xf>
    <xf numFmtId="172" fontId="32" fillId="26" borderId="31" xfId="0" applyNumberFormat="1" applyFont="1" applyFill="1" applyBorder="1" applyAlignment="1">
      <alignment horizontal="right" vertical="top" wrapText="1"/>
    </xf>
    <xf numFmtId="172" fontId="32" fillId="26" borderId="41" xfId="0" applyNumberFormat="1" applyFont="1" applyFill="1" applyBorder="1" applyAlignment="1">
      <alignment horizontal="center" vertical="top" wrapText="1"/>
    </xf>
    <xf numFmtId="4" fontId="33" fillId="0" borderId="14" xfId="0" applyNumberFormat="1" applyFont="1" applyBorder="1" applyAlignment="1">
      <alignment horizontal="right" vertical="top" wrapText="1"/>
    </xf>
    <xf numFmtId="4" fontId="33" fillId="24" borderId="14" xfId="0" applyNumberFormat="1" applyFont="1" applyFill="1" applyBorder="1" applyAlignment="1">
      <alignment horizontal="right" vertical="top" wrapText="1"/>
    </xf>
    <xf numFmtId="174" fontId="0" fillId="0" borderId="0" xfId="0" applyNumberFormat="1"/>
    <xf numFmtId="4" fontId="32" fillId="25" borderId="14" xfId="0" applyNumberFormat="1" applyFont="1" applyFill="1" applyBorder="1" applyAlignment="1">
      <alignment horizontal="right" vertical="top"/>
    </xf>
    <xf numFmtId="4" fontId="32" fillId="25" borderId="32" xfId="0" applyNumberFormat="1" applyFont="1" applyFill="1" applyBorder="1" applyAlignment="1">
      <alignment horizontal="right" vertical="top"/>
    </xf>
    <xf numFmtId="4" fontId="33" fillId="25" borderId="14" xfId="2245" applyNumberFormat="1" applyFont="1" applyFill="1" applyBorder="1" applyAlignment="1">
      <alignment horizontal="right" vertical="top"/>
    </xf>
    <xf numFmtId="4" fontId="33" fillId="25" borderId="14" xfId="0" applyNumberFormat="1" applyFont="1" applyFill="1" applyBorder="1" applyAlignment="1">
      <alignment horizontal="right" vertical="top"/>
    </xf>
    <xf numFmtId="4" fontId="33" fillId="25" borderId="1" xfId="0" applyNumberFormat="1" applyFont="1" applyFill="1" applyBorder="1" applyAlignment="1">
      <alignment horizontal="right" vertical="top"/>
    </xf>
    <xf numFmtId="4" fontId="32" fillId="25" borderId="41" xfId="0" applyNumberFormat="1" applyFont="1" applyFill="1" applyBorder="1" applyAlignment="1">
      <alignment horizontal="right" vertical="top"/>
    </xf>
    <xf numFmtId="4" fontId="32" fillId="25" borderId="1" xfId="0" applyNumberFormat="1" applyFont="1" applyFill="1" applyBorder="1" applyAlignment="1">
      <alignment horizontal="right" vertical="top"/>
    </xf>
    <xf numFmtId="4" fontId="33" fillId="25" borderId="45" xfId="0" applyNumberFormat="1" applyFont="1" applyFill="1" applyBorder="1" applyAlignment="1">
      <alignment horizontal="right" vertical="top"/>
    </xf>
    <xf numFmtId="4" fontId="32" fillId="25" borderId="44" xfId="0" applyNumberFormat="1" applyFont="1" applyFill="1" applyBorder="1" applyAlignment="1">
      <alignment horizontal="right" vertical="top"/>
    </xf>
    <xf numFmtId="4" fontId="32" fillId="25" borderId="45" xfId="0" applyNumberFormat="1" applyFont="1" applyFill="1" applyBorder="1" applyAlignment="1">
      <alignment horizontal="right" vertical="top"/>
    </xf>
    <xf numFmtId="4" fontId="32" fillId="26" borderId="14" xfId="0" applyNumberFormat="1" applyFont="1" applyFill="1" applyBorder="1" applyAlignment="1">
      <alignment horizontal="right" vertical="top"/>
    </xf>
    <xf numFmtId="4" fontId="32" fillId="26" borderId="32" xfId="2245" applyNumberFormat="1" applyFont="1" applyFill="1" applyBorder="1" applyAlignment="1">
      <alignment horizontal="right" vertical="top"/>
    </xf>
    <xf numFmtId="4" fontId="32" fillId="0" borderId="14" xfId="0" applyNumberFormat="1" applyFont="1" applyBorder="1" applyAlignment="1">
      <alignment horizontal="right" vertical="top"/>
    </xf>
    <xf numFmtId="4" fontId="32" fillId="0" borderId="32" xfId="2245" applyNumberFormat="1" applyFont="1" applyFill="1" applyBorder="1" applyAlignment="1">
      <alignment horizontal="right" vertical="top"/>
    </xf>
    <xf numFmtId="4" fontId="32" fillId="0" borderId="14" xfId="2245" applyNumberFormat="1" applyFont="1" applyFill="1" applyBorder="1" applyAlignment="1">
      <alignment horizontal="right" vertical="top"/>
    </xf>
    <xf numFmtId="4" fontId="32" fillId="24" borderId="1" xfId="0" applyNumberFormat="1" applyFont="1" applyFill="1" applyBorder="1" applyAlignment="1">
      <alignment horizontal="right" vertical="top"/>
    </xf>
    <xf numFmtId="4" fontId="32" fillId="24" borderId="32" xfId="2245" applyNumberFormat="1" applyFont="1" applyFill="1" applyBorder="1" applyAlignment="1">
      <alignment horizontal="right" vertical="top"/>
    </xf>
    <xf numFmtId="4" fontId="32" fillId="24" borderId="14" xfId="2245" applyNumberFormat="1" applyFont="1" applyFill="1" applyBorder="1" applyAlignment="1">
      <alignment horizontal="right" vertical="top"/>
    </xf>
    <xf numFmtId="4" fontId="34" fillId="0" borderId="14" xfId="0" applyNumberFormat="1" applyFont="1" applyBorder="1" applyAlignment="1">
      <alignment horizontal="right" vertical="top"/>
    </xf>
    <xf numFmtId="4" fontId="34" fillId="0" borderId="20" xfId="0" applyNumberFormat="1" applyFont="1" applyBorder="1" applyAlignment="1">
      <alignment horizontal="right" vertical="top"/>
    </xf>
    <xf numFmtId="4" fontId="36" fillId="0" borderId="32" xfId="0" applyNumberFormat="1" applyFont="1" applyBorder="1" applyAlignment="1">
      <alignment horizontal="right" vertical="top"/>
    </xf>
    <xf numFmtId="4" fontId="32" fillId="0" borderId="20" xfId="2245" applyNumberFormat="1" applyFont="1" applyBorder="1" applyAlignment="1">
      <alignment horizontal="right" vertical="top"/>
    </xf>
    <xf numFmtId="4" fontId="33" fillId="0" borderId="14" xfId="0" applyNumberFormat="1" applyFont="1" applyBorder="1" applyAlignment="1">
      <alignment horizontal="right" vertical="top"/>
    </xf>
    <xf numFmtId="4" fontId="33" fillId="0" borderId="14" xfId="2245" applyNumberFormat="1" applyFont="1" applyFill="1" applyBorder="1" applyAlignment="1">
      <alignment horizontal="right" vertical="top"/>
    </xf>
    <xf numFmtId="4" fontId="3" fillId="0" borderId="20" xfId="0" applyNumberFormat="1" applyFont="1" applyBorder="1" applyAlignment="1">
      <alignment horizontal="right" vertical="top"/>
    </xf>
    <xf numFmtId="4" fontId="34" fillId="24" borderId="1" xfId="0" applyNumberFormat="1" applyFont="1" applyFill="1" applyBorder="1" applyAlignment="1">
      <alignment horizontal="right" vertical="top"/>
    </xf>
    <xf numFmtId="4" fontId="36" fillId="24" borderId="41" xfId="2245" applyNumberFormat="1" applyFont="1" applyFill="1" applyBorder="1" applyAlignment="1">
      <alignment horizontal="right" vertical="top"/>
    </xf>
    <xf numFmtId="4" fontId="32" fillId="24" borderId="31" xfId="2245" applyNumberFormat="1" applyFont="1" applyFill="1" applyBorder="1" applyAlignment="1">
      <alignment horizontal="right" vertical="top"/>
    </xf>
    <xf numFmtId="4" fontId="33" fillId="24" borderId="1" xfId="0" applyNumberFormat="1" applyFont="1" applyFill="1" applyBorder="1" applyAlignment="1">
      <alignment horizontal="right" vertical="top"/>
    </xf>
    <xf numFmtId="4" fontId="32" fillId="26" borderId="1" xfId="0" applyNumberFormat="1" applyFont="1" applyFill="1" applyBorder="1" applyAlignment="1">
      <alignment horizontal="right" vertical="top"/>
    </xf>
    <xf numFmtId="4" fontId="32" fillId="26" borderId="41" xfId="2245" applyNumberFormat="1" applyFont="1" applyFill="1" applyBorder="1" applyAlignment="1">
      <alignment horizontal="right" vertical="top"/>
    </xf>
    <xf numFmtId="4" fontId="32" fillId="0" borderId="20" xfId="0" applyNumberFormat="1" applyFont="1" applyBorder="1" applyAlignment="1">
      <alignment horizontal="right" vertical="top"/>
    </xf>
    <xf numFmtId="4" fontId="32" fillId="0" borderId="12" xfId="2245" applyNumberFormat="1" applyFont="1" applyBorder="1" applyAlignment="1">
      <alignment horizontal="right" vertical="top"/>
    </xf>
    <xf numFmtId="4" fontId="33" fillId="0" borderId="1" xfId="0" applyNumberFormat="1" applyFont="1" applyBorder="1" applyAlignment="1">
      <alignment horizontal="right" vertical="top"/>
    </xf>
    <xf numFmtId="4" fontId="33" fillId="0" borderId="1" xfId="2245" applyNumberFormat="1" applyFont="1" applyFill="1" applyBorder="1" applyAlignment="1">
      <alignment horizontal="right" vertical="top"/>
    </xf>
    <xf numFmtId="4" fontId="32" fillId="0" borderId="1" xfId="2245" applyNumberFormat="1" applyFont="1" applyFill="1" applyBorder="1" applyAlignment="1">
      <alignment horizontal="right" vertical="top"/>
    </xf>
    <xf numFmtId="4" fontId="3" fillId="0" borderId="12" xfId="0" applyNumberFormat="1" applyFont="1" applyBorder="1" applyAlignment="1">
      <alignment horizontal="right" vertical="top"/>
    </xf>
    <xf numFmtId="4" fontId="32" fillId="0" borderId="41" xfId="2245" applyNumberFormat="1" applyFont="1" applyFill="1" applyBorder="1" applyAlignment="1">
      <alignment horizontal="right" vertical="top"/>
    </xf>
    <xf numFmtId="4" fontId="33" fillId="24" borderId="1" xfId="2245" applyNumberFormat="1" applyFont="1" applyFill="1" applyBorder="1" applyAlignment="1">
      <alignment horizontal="right" vertical="top"/>
    </xf>
    <xf numFmtId="4" fontId="34" fillId="24" borderId="12" xfId="0" applyNumberFormat="1" applyFont="1" applyFill="1" applyBorder="1" applyAlignment="1">
      <alignment horizontal="right" vertical="top"/>
    </xf>
    <xf numFmtId="4" fontId="36" fillId="24" borderId="41" xfId="0" applyNumberFormat="1" applyFont="1" applyFill="1" applyBorder="1" applyAlignment="1">
      <alignment horizontal="right" vertical="top"/>
    </xf>
    <xf numFmtId="4" fontId="32" fillId="24" borderId="1" xfId="2245" applyNumberFormat="1" applyFont="1" applyFill="1" applyBorder="1" applyAlignment="1">
      <alignment horizontal="right" vertical="top"/>
    </xf>
    <xf numFmtId="4" fontId="32" fillId="24" borderId="41" xfId="2245" applyNumberFormat="1" applyFont="1" applyFill="1" applyBorder="1" applyAlignment="1">
      <alignment horizontal="right" vertical="top"/>
    </xf>
    <xf numFmtId="4" fontId="33" fillId="24" borderId="45" xfId="2245" applyNumberFormat="1" applyFont="1" applyFill="1" applyBorder="1" applyAlignment="1">
      <alignment horizontal="right" vertical="top"/>
    </xf>
    <xf numFmtId="4" fontId="34" fillId="24" borderId="40" xfId="0" applyNumberFormat="1" applyFont="1" applyFill="1" applyBorder="1" applyAlignment="1">
      <alignment horizontal="right" vertical="top"/>
    </xf>
    <xf numFmtId="4" fontId="36" fillId="24" borderId="27" xfId="2245" applyNumberFormat="1" applyFont="1" applyFill="1" applyBorder="1" applyAlignment="1">
      <alignment horizontal="right" vertical="top"/>
    </xf>
    <xf numFmtId="4" fontId="33" fillId="24" borderId="45" xfId="0" applyNumberFormat="1" applyFont="1" applyFill="1" applyBorder="1" applyAlignment="1">
      <alignment horizontal="right" vertical="top"/>
    </xf>
    <xf numFmtId="4" fontId="32" fillId="24" borderId="45" xfId="2245" applyNumberFormat="1" applyFont="1" applyFill="1" applyBorder="1" applyAlignment="1">
      <alignment horizontal="right" vertical="top"/>
    </xf>
    <xf numFmtId="4" fontId="32" fillId="24" borderId="44" xfId="2245" applyNumberFormat="1" applyFont="1" applyFill="1" applyBorder="1" applyAlignment="1">
      <alignment horizontal="right" vertical="top"/>
    </xf>
    <xf numFmtId="4" fontId="32" fillId="25" borderId="14" xfId="2245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/>
    </xf>
    <xf numFmtId="173" fontId="31" fillId="27" borderId="34" xfId="0" applyNumberFormat="1" applyFont="1" applyFill="1" applyBorder="1" applyAlignment="1">
      <alignment horizontal="center" vertical="top"/>
    </xf>
    <xf numFmtId="173" fontId="31" fillId="27" borderId="35" xfId="0" applyNumberFormat="1" applyFont="1" applyFill="1" applyBorder="1" applyAlignment="1">
      <alignment horizontal="center" vertical="top"/>
    </xf>
    <xf numFmtId="173" fontId="3" fillId="27" borderId="1" xfId="0" applyNumberFormat="1" applyFont="1" applyFill="1" applyBorder="1" applyAlignment="1">
      <alignment horizontal="center" vertical="top" wrapText="1"/>
    </xf>
    <xf numFmtId="173" fontId="0" fillId="27" borderId="1" xfId="0" applyNumberFormat="1" applyFill="1" applyBorder="1" applyAlignment="1">
      <alignment horizontal="center" vertical="top"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 wrapText="1"/>
    </xf>
    <xf numFmtId="49" fontId="31" fillId="27" borderId="22" xfId="0" applyNumberFormat="1" applyFont="1" applyFill="1" applyBorder="1" applyAlignment="1">
      <alignment horizontal="center" vertical="top" wrapText="1"/>
    </xf>
    <xf numFmtId="49" fontId="2" fillId="27" borderId="25" xfId="0" applyNumberFormat="1" applyFont="1" applyFill="1" applyBorder="1" applyAlignment="1">
      <alignment horizontal="center" vertical="top"/>
    </xf>
    <xf numFmtId="0" fontId="31" fillId="27" borderId="23" xfId="0" applyFont="1" applyFill="1" applyBorder="1" applyAlignment="1">
      <alignment horizontal="center" vertical="top"/>
    </xf>
    <xf numFmtId="0" fontId="2" fillId="27" borderId="16" xfId="0" applyFont="1" applyFill="1" applyBorder="1" applyAlignment="1">
      <alignment horizontal="center" vertical="top"/>
    </xf>
    <xf numFmtId="173" fontId="37" fillId="27" borderId="24" xfId="0" applyNumberFormat="1" applyFont="1" applyFill="1" applyBorder="1" applyAlignment="1">
      <alignment horizontal="center" vertical="top" wrapText="1"/>
    </xf>
    <xf numFmtId="173" fontId="37" fillId="27" borderId="26" xfId="0" applyNumberFormat="1" applyFont="1" applyFill="1" applyBorder="1" applyAlignment="1">
      <alignment horizontal="center" vertical="top" wrapText="1"/>
    </xf>
    <xf numFmtId="173" fontId="37" fillId="27" borderId="27" xfId="0" applyNumberFormat="1" applyFont="1" applyFill="1" applyBorder="1" applyAlignment="1">
      <alignment horizontal="center" vertical="top" wrapText="1"/>
    </xf>
    <xf numFmtId="172" fontId="31" fillId="27" borderId="42" xfId="0" applyNumberFormat="1" applyFont="1" applyFill="1" applyBorder="1" applyAlignment="1">
      <alignment horizontal="center" vertical="top" wrapText="1"/>
    </xf>
    <xf numFmtId="172" fontId="31" fillId="27" borderId="43" xfId="0" applyNumberFormat="1" applyFont="1" applyFill="1" applyBorder="1" applyAlignment="1">
      <alignment horizontal="center" vertical="top" wrapText="1"/>
    </xf>
    <xf numFmtId="172" fontId="31" fillId="27" borderId="31" xfId="0" applyNumberFormat="1" applyFont="1" applyFill="1" applyBorder="1" applyAlignment="1">
      <alignment horizontal="center" vertical="top" wrapText="1"/>
    </xf>
    <xf numFmtId="172" fontId="31" fillId="27" borderId="41" xfId="0" applyNumberFormat="1" applyFont="1" applyFill="1" applyBorder="1" applyAlignment="1">
      <alignment horizontal="center" vertical="top" wrapText="1"/>
    </xf>
  </cellXfs>
  <cellStyles count="2246">
    <cellStyle name="_x000d__x000a_JournalTemplate=C:\COMFO\CTALK\JOURSTD.TPL_x000d__x000a_LbStateAddress=3 3 0 251 1 89 2 311_x000d__x000a_LbStateJou" xfId="1"/>
    <cellStyle name="_x000d__x000a_JournalTemplate=C:\COMFO\CTALK\JOURSTD.TPL_x000d__x000a_LbStateAddress=3 3 0 251 1 89 2 311_x000d__x000a_LbStateJou 2" xfId="2"/>
    <cellStyle name="_x000d__x000a_JournalTemplate=C:\COMFO\CTALK\JOURSTD.TPL_x000d__x000a_LbStateAddress=3 3 0 251 1 89 2 311_x000d__x000a_LbStateJou 3" xfId="3"/>
    <cellStyle name="_x000d__x000a_JournalTemplate=C:\COMFO\CTALK\JOURSTD.TPL_x000d__x000a_LbStateAddress=3 3 0 251 1 89 2 311_x000d__x000a_LbStateJou_ПС Ильич_last" xfId="4"/>
    <cellStyle name="20% - Accent1" xfId="5"/>
    <cellStyle name="20% - Accent1 10" xfId="6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" xfId="15"/>
    <cellStyle name="20% - Accent2 10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" xfId="25"/>
    <cellStyle name="20% - Accent3 10" xfId="26"/>
    <cellStyle name="20% - Accent3 2" xfId="27"/>
    <cellStyle name="20% - Accent3 3" xfId="28"/>
    <cellStyle name="20% - Accent3 4" xfId="29"/>
    <cellStyle name="20% - Accent3 5" xfId="30"/>
    <cellStyle name="20% - Accent3 6" xfId="31"/>
    <cellStyle name="20% - Accent3 7" xfId="32"/>
    <cellStyle name="20% - Accent3 8" xfId="33"/>
    <cellStyle name="20% - Accent3 9" xfId="34"/>
    <cellStyle name="20% - Accent4" xfId="35"/>
    <cellStyle name="20% - Accent4 10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10" xfId="46"/>
    <cellStyle name="20% - Accent5 2" xfId="47"/>
    <cellStyle name="20% - Accent5 3" xfId="48"/>
    <cellStyle name="20% - Accent5 4" xfId="49"/>
    <cellStyle name="20% - Accent5 5" xfId="50"/>
    <cellStyle name="20% - Accent5 6" xfId="51"/>
    <cellStyle name="20% - Accent5 7" xfId="52"/>
    <cellStyle name="20% - Accent5 8" xfId="53"/>
    <cellStyle name="20% - Accent5 9" xfId="54"/>
    <cellStyle name="20% - Accent6" xfId="55"/>
    <cellStyle name="20% - Accent6 10" xfId="56"/>
    <cellStyle name="20% - Accent6 2" xfId="57"/>
    <cellStyle name="20% - Accent6 3" xfId="58"/>
    <cellStyle name="20% - Accent6 4" xfId="59"/>
    <cellStyle name="20% - Accent6 5" xfId="60"/>
    <cellStyle name="20% - Accent6 6" xfId="61"/>
    <cellStyle name="20% - Accent6 7" xfId="62"/>
    <cellStyle name="20% - Accent6 8" xfId="63"/>
    <cellStyle name="20% - Accent6 9" xfId="64"/>
    <cellStyle name="20% - Акцент1 10" xfId="65"/>
    <cellStyle name="20% - Акцент1 11" xfId="66"/>
    <cellStyle name="20% - Акцент1 2" xfId="67"/>
    <cellStyle name="20% - Акцент1 2 2" xfId="68"/>
    <cellStyle name="20% - Акцент1 2 3" xfId="69"/>
    <cellStyle name="20% - Акцент1 2 4" xfId="70"/>
    <cellStyle name="20% - Акцент1 2 5" xfId="71"/>
    <cellStyle name="20% - Акцент1 2 6" xfId="72"/>
    <cellStyle name="20% - Акцент1 2 7" xfId="73"/>
    <cellStyle name="20% - Акцент1 3" xfId="74"/>
    <cellStyle name="20% - Акцент1 4" xfId="75"/>
    <cellStyle name="20% - Акцент1 5" xfId="76"/>
    <cellStyle name="20% - Акцент1 6" xfId="77"/>
    <cellStyle name="20% - Акцент1 7" xfId="78"/>
    <cellStyle name="20% - Акцент1 8" xfId="79"/>
    <cellStyle name="20% - Акцент1 9" xfId="80"/>
    <cellStyle name="20% - Акцент2 10" xfId="81"/>
    <cellStyle name="20% - Акцент2 11" xfId="82"/>
    <cellStyle name="20% - Акцент2 2" xfId="83"/>
    <cellStyle name="20% - Акцент2 2 2" xfId="84"/>
    <cellStyle name="20% - Акцент2 2 3" xfId="85"/>
    <cellStyle name="20% - Акцент2 2 4" xfId="86"/>
    <cellStyle name="20% - Акцент2 2 5" xfId="87"/>
    <cellStyle name="20% - Акцент2 2 6" xfId="88"/>
    <cellStyle name="20% - Акцент2 2 7" xfId="89"/>
    <cellStyle name="20% - Акцент2 3" xfId="90"/>
    <cellStyle name="20% - Акцент2 4" xfId="91"/>
    <cellStyle name="20% - Акцент2 5" xfId="92"/>
    <cellStyle name="20% - Акцент2 6" xfId="93"/>
    <cellStyle name="20% - Акцент2 7" xfId="94"/>
    <cellStyle name="20% - Акцент2 8" xfId="95"/>
    <cellStyle name="20% - Акцент2 9" xfId="96"/>
    <cellStyle name="20% - Акцент3 10" xfId="97"/>
    <cellStyle name="20% - Акцент3 11" xfId="98"/>
    <cellStyle name="20% - Акцент3 2" xfId="99"/>
    <cellStyle name="20% - Акцент3 2 2" xfId="100"/>
    <cellStyle name="20% - Акцент3 2 3" xfId="101"/>
    <cellStyle name="20% - Акцент3 2 4" xfId="102"/>
    <cellStyle name="20% - Акцент3 2 5" xfId="103"/>
    <cellStyle name="20% - Акцент3 2 6" xfId="104"/>
    <cellStyle name="20% - Акцент3 2 7" xfId="105"/>
    <cellStyle name="20% - Акцент3 3" xfId="106"/>
    <cellStyle name="20% - Акцент3 4" xfId="107"/>
    <cellStyle name="20% - Акцент3 5" xfId="108"/>
    <cellStyle name="20% - Акцент3 6" xfId="109"/>
    <cellStyle name="20% - Акцент3 7" xfId="110"/>
    <cellStyle name="20% - Акцент3 8" xfId="111"/>
    <cellStyle name="20% - Акцент3 9" xfId="112"/>
    <cellStyle name="20% - Акцент4 10" xfId="113"/>
    <cellStyle name="20% - Акцент4 11" xfId="114"/>
    <cellStyle name="20% - Акцент4 2" xfId="115"/>
    <cellStyle name="20% - Акцент4 2 2" xfId="116"/>
    <cellStyle name="20% - Акцент4 2 3" xfId="117"/>
    <cellStyle name="20% - Акцент4 2 4" xfId="118"/>
    <cellStyle name="20% - Акцент4 2 5" xfId="119"/>
    <cellStyle name="20% - Акцент4 2 6" xfId="120"/>
    <cellStyle name="20% - Акцент4 2 7" xfId="121"/>
    <cellStyle name="20% - Акцент4 3" xfId="122"/>
    <cellStyle name="20% - Акцент4 4" xfId="123"/>
    <cellStyle name="20% - Акцент4 5" xfId="124"/>
    <cellStyle name="20% - Акцент4 6" xfId="125"/>
    <cellStyle name="20% - Акцент4 7" xfId="126"/>
    <cellStyle name="20% - Акцент4 8" xfId="127"/>
    <cellStyle name="20% - Акцент4 9" xfId="128"/>
    <cellStyle name="20% - Акцент5 10" xfId="129"/>
    <cellStyle name="20% - Акцент5 11" xfId="130"/>
    <cellStyle name="20% - Акцент5 2" xfId="131"/>
    <cellStyle name="20% - Акцент5 2 2" xfId="132"/>
    <cellStyle name="20% - Акцент5 2 3" xfId="133"/>
    <cellStyle name="20% - Акцент5 2 4" xfId="134"/>
    <cellStyle name="20% - Акцент5 2 5" xfId="135"/>
    <cellStyle name="20% - Акцент5 2 6" xfId="136"/>
    <cellStyle name="20% - Акцент5 2 7" xfId="137"/>
    <cellStyle name="20% - Акцент5 3" xfId="138"/>
    <cellStyle name="20% - Акцент5 4" xfId="139"/>
    <cellStyle name="20% - Акцент5 5" xfId="140"/>
    <cellStyle name="20% - Акцент5 6" xfId="141"/>
    <cellStyle name="20% - Акцент5 7" xfId="142"/>
    <cellStyle name="20% - Акцент5 8" xfId="143"/>
    <cellStyle name="20% - Акцент5 9" xfId="144"/>
    <cellStyle name="20% - Акцент6 10" xfId="145"/>
    <cellStyle name="20% - Акцент6 11" xfId="146"/>
    <cellStyle name="20% - Акцент6 2" xfId="147"/>
    <cellStyle name="20% - Акцент6 2 2" xfId="148"/>
    <cellStyle name="20% - Акцент6 2 3" xfId="149"/>
    <cellStyle name="20% - Акцент6 2 4" xfId="150"/>
    <cellStyle name="20% - Акцент6 2 5" xfId="151"/>
    <cellStyle name="20% - Акцент6 2 6" xfId="152"/>
    <cellStyle name="20% - Акцент6 2 7" xfId="153"/>
    <cellStyle name="20% - Акцент6 3" xfId="154"/>
    <cellStyle name="20% - Акцент6 4" xfId="155"/>
    <cellStyle name="20% - Акцент6 5" xfId="156"/>
    <cellStyle name="20% - Акцент6 6" xfId="157"/>
    <cellStyle name="20% - Акцент6 7" xfId="158"/>
    <cellStyle name="20% - Акцент6 8" xfId="159"/>
    <cellStyle name="20% - Акцент6 9" xfId="160"/>
    <cellStyle name="40% - Accent1" xfId="161"/>
    <cellStyle name="40% - Accent1 10" xfId="162"/>
    <cellStyle name="40% - Accent1 2" xfId="163"/>
    <cellStyle name="40% - Accent1 3" xfId="164"/>
    <cellStyle name="40% - Accent1 4" xfId="165"/>
    <cellStyle name="40% - Accent1 5" xfId="166"/>
    <cellStyle name="40% - Accent1 6" xfId="167"/>
    <cellStyle name="40% - Accent1 7" xfId="168"/>
    <cellStyle name="40% - Accent1 8" xfId="169"/>
    <cellStyle name="40% - Accent1 9" xfId="170"/>
    <cellStyle name="40% - Accent2" xfId="171"/>
    <cellStyle name="40% - Accent2 10" xfId="172"/>
    <cellStyle name="40% - Accent2 2" xfId="173"/>
    <cellStyle name="40% - Accent2 3" xfId="174"/>
    <cellStyle name="40% - Accent2 4" xfId="175"/>
    <cellStyle name="40% - Accent2 5" xfId="176"/>
    <cellStyle name="40% - Accent2 6" xfId="177"/>
    <cellStyle name="40% - Accent2 7" xfId="178"/>
    <cellStyle name="40% - Accent2 8" xfId="179"/>
    <cellStyle name="40% - Accent2 9" xfId="180"/>
    <cellStyle name="40% - Accent3" xfId="181"/>
    <cellStyle name="40% - Accent3 10" xfId="182"/>
    <cellStyle name="40% - Accent3 2" xfId="183"/>
    <cellStyle name="40% - Accent3 3" xfId="184"/>
    <cellStyle name="40% - Accent3 4" xfId="185"/>
    <cellStyle name="40% - Accent3 5" xfId="186"/>
    <cellStyle name="40% - Accent3 6" xfId="187"/>
    <cellStyle name="40% - Accent3 7" xfId="188"/>
    <cellStyle name="40% - Accent3 8" xfId="189"/>
    <cellStyle name="40% - Accent3 9" xfId="190"/>
    <cellStyle name="40% - Accent4" xfId="191"/>
    <cellStyle name="40% - Accent4 10" xfId="192"/>
    <cellStyle name="40% - Accent4 2" xfId="193"/>
    <cellStyle name="40% - Accent4 3" xfId="194"/>
    <cellStyle name="40% - Accent4 4" xfId="195"/>
    <cellStyle name="40% - Accent4 5" xfId="196"/>
    <cellStyle name="40% - Accent4 6" xfId="197"/>
    <cellStyle name="40% - Accent4 7" xfId="198"/>
    <cellStyle name="40% - Accent4 8" xfId="199"/>
    <cellStyle name="40% - Accent4 9" xfId="200"/>
    <cellStyle name="40% - Accent5" xfId="201"/>
    <cellStyle name="40% - Accent5 10" xfId="202"/>
    <cellStyle name="40% - Accent5 2" xfId="203"/>
    <cellStyle name="40% - Accent5 3" xfId="204"/>
    <cellStyle name="40% - Accent5 4" xfId="205"/>
    <cellStyle name="40% - Accent5 5" xfId="206"/>
    <cellStyle name="40% - Accent5 6" xfId="207"/>
    <cellStyle name="40% - Accent5 7" xfId="208"/>
    <cellStyle name="40% - Accent5 8" xfId="209"/>
    <cellStyle name="40% - Accent5 9" xfId="210"/>
    <cellStyle name="40% - Accent6" xfId="211"/>
    <cellStyle name="40% - Accent6 10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Акцент1 10" xfId="221"/>
    <cellStyle name="40% - Акцент1 11" xfId="222"/>
    <cellStyle name="40% - Акцент1 2" xfId="223"/>
    <cellStyle name="40% - Акцент1 2 2" xfId="224"/>
    <cellStyle name="40% - Акцент1 2 3" xfId="225"/>
    <cellStyle name="40% - Акцент1 2 4" xfId="226"/>
    <cellStyle name="40% - Акцент1 2 5" xfId="227"/>
    <cellStyle name="40% - Акцент1 2 6" xfId="228"/>
    <cellStyle name="40% - Акцент1 2 7" xfId="229"/>
    <cellStyle name="40% - Акцент1 3" xfId="230"/>
    <cellStyle name="40% - Акцент1 4" xfId="231"/>
    <cellStyle name="40% - Акцент1 5" xfId="232"/>
    <cellStyle name="40% - Акцент1 6" xfId="233"/>
    <cellStyle name="40% - Акцент1 7" xfId="234"/>
    <cellStyle name="40% - Акцент1 8" xfId="235"/>
    <cellStyle name="40% - Акцент1 9" xfId="236"/>
    <cellStyle name="40% - Акцент2 10" xfId="237"/>
    <cellStyle name="40% - Акцент2 11" xfId="238"/>
    <cellStyle name="40% - Акцент2 2" xfId="239"/>
    <cellStyle name="40% - Акцент2 2 2" xfId="240"/>
    <cellStyle name="40% - Акцент2 2 3" xfId="241"/>
    <cellStyle name="40% - Акцент2 2 4" xfId="242"/>
    <cellStyle name="40% - Акцент2 2 5" xfId="243"/>
    <cellStyle name="40% - Акцент2 2 6" xfId="244"/>
    <cellStyle name="40% - Акцент2 2 7" xfId="245"/>
    <cellStyle name="40% - Акцент2 3" xfId="246"/>
    <cellStyle name="40% - Акцент2 4" xfId="247"/>
    <cellStyle name="40% - Акцент2 5" xfId="248"/>
    <cellStyle name="40% - Акцент2 6" xfId="249"/>
    <cellStyle name="40% - Акцент2 7" xfId="250"/>
    <cellStyle name="40% - Акцент2 8" xfId="251"/>
    <cellStyle name="40% - Акцент2 9" xfId="252"/>
    <cellStyle name="40% - Акцент3 10" xfId="253"/>
    <cellStyle name="40% - Акцент3 11" xfId="254"/>
    <cellStyle name="40% - Акцент3 2" xfId="255"/>
    <cellStyle name="40% - Акцент3 2 2" xfId="256"/>
    <cellStyle name="40% - Акцент3 2 3" xfId="257"/>
    <cellStyle name="40% - Акцент3 2 4" xfId="258"/>
    <cellStyle name="40% - Акцент3 2 5" xfId="259"/>
    <cellStyle name="40% - Акцент3 2 6" xfId="260"/>
    <cellStyle name="40% - Акцент3 2 7" xfId="261"/>
    <cellStyle name="40% - Акцент3 3" xfId="262"/>
    <cellStyle name="40% - Акцент3 4" xfId="263"/>
    <cellStyle name="40% - Акцент3 5" xfId="264"/>
    <cellStyle name="40% - Акцент3 6" xfId="265"/>
    <cellStyle name="40% - Акцент3 7" xfId="266"/>
    <cellStyle name="40% - Акцент3 8" xfId="267"/>
    <cellStyle name="40% - Акцент3 9" xfId="268"/>
    <cellStyle name="40% - Акцент4 10" xfId="269"/>
    <cellStyle name="40% - Акцент4 11" xfId="270"/>
    <cellStyle name="40% - Акцент4 2" xfId="271"/>
    <cellStyle name="40% - Акцент4 2 2" xfId="272"/>
    <cellStyle name="40% - Акцент4 2 3" xfId="273"/>
    <cellStyle name="40% - Акцент4 2 4" xfId="274"/>
    <cellStyle name="40% - Акцент4 2 5" xfId="275"/>
    <cellStyle name="40% - Акцент4 2 6" xfId="276"/>
    <cellStyle name="40% - Акцент4 2 7" xfId="277"/>
    <cellStyle name="40% - Акцент4 3" xfId="278"/>
    <cellStyle name="40% - Акцент4 4" xfId="279"/>
    <cellStyle name="40% - Акцент4 5" xfId="280"/>
    <cellStyle name="40% - Акцент4 6" xfId="281"/>
    <cellStyle name="40% - Акцент4 7" xfId="282"/>
    <cellStyle name="40% - Акцент4 8" xfId="283"/>
    <cellStyle name="40% - Акцент4 9" xfId="284"/>
    <cellStyle name="40% - Акцент5 10" xfId="285"/>
    <cellStyle name="40% - Акцент5 11" xfId="286"/>
    <cellStyle name="40% - Акцент5 2" xfId="287"/>
    <cellStyle name="40% - Акцент5 2 2" xfId="288"/>
    <cellStyle name="40% - Акцент5 2 3" xfId="289"/>
    <cellStyle name="40% - Акцент5 2 4" xfId="290"/>
    <cellStyle name="40% - Акцент5 2 5" xfId="291"/>
    <cellStyle name="40% - Акцент5 2 6" xfId="292"/>
    <cellStyle name="40% - Акцент5 2 7" xfId="293"/>
    <cellStyle name="40% - Акцент5 3" xfId="294"/>
    <cellStyle name="40% - Акцент5 4" xfId="295"/>
    <cellStyle name="40% - Акцент5 5" xfId="296"/>
    <cellStyle name="40% - Акцент5 6" xfId="297"/>
    <cellStyle name="40% - Акцент5 7" xfId="298"/>
    <cellStyle name="40% - Акцент5 8" xfId="299"/>
    <cellStyle name="40% - Акцент5 9" xfId="300"/>
    <cellStyle name="40% - Акцент6 10" xfId="301"/>
    <cellStyle name="40% - Акцент6 11" xfId="302"/>
    <cellStyle name="40% - Акцент6 2" xfId="303"/>
    <cellStyle name="40% - Акцент6 2 2" xfId="304"/>
    <cellStyle name="40% - Акцент6 2 3" xfId="305"/>
    <cellStyle name="40% - Акцент6 2 4" xfId="306"/>
    <cellStyle name="40% - Акцент6 2 5" xfId="307"/>
    <cellStyle name="40% - Акцент6 2 6" xfId="308"/>
    <cellStyle name="40% - Акцент6 2 7" xfId="309"/>
    <cellStyle name="40% - Акцент6 3" xfId="310"/>
    <cellStyle name="40% - Акцент6 4" xfId="311"/>
    <cellStyle name="40% - Акцент6 5" xfId="312"/>
    <cellStyle name="40% - Акцент6 6" xfId="313"/>
    <cellStyle name="40% - Акцент6 7" xfId="314"/>
    <cellStyle name="40% - Акцент6 8" xfId="315"/>
    <cellStyle name="40% - Акцент6 9" xfId="316"/>
    <cellStyle name="60% - Accent1" xfId="317"/>
    <cellStyle name="60% - Accent2" xfId="318"/>
    <cellStyle name="60% - Accent3" xfId="319"/>
    <cellStyle name="60% - Accent4" xfId="320"/>
    <cellStyle name="60% - Accent5" xfId="321"/>
    <cellStyle name="60% - Accent6" xfId="322"/>
    <cellStyle name="60% - Акцент1 2" xfId="323"/>
    <cellStyle name="60% - Акцент1 2 2" xfId="324"/>
    <cellStyle name="60% - Акцент1 2 3" xfId="325"/>
    <cellStyle name="60% - Акцент1 2 4" xfId="326"/>
    <cellStyle name="60% - Акцент1 2 5" xfId="327"/>
    <cellStyle name="60% - Акцент1 2 6" xfId="328"/>
    <cellStyle name="60% - Акцент1 2 7" xfId="329"/>
    <cellStyle name="60% - Акцент2 2" xfId="330"/>
    <cellStyle name="60% - Акцент2 2 2" xfId="331"/>
    <cellStyle name="60% - Акцент2 2 3" xfId="332"/>
    <cellStyle name="60% - Акцент2 2 4" xfId="333"/>
    <cellStyle name="60% - Акцент2 2 5" xfId="334"/>
    <cellStyle name="60% - Акцент2 2 6" xfId="335"/>
    <cellStyle name="60% - Акцент2 2 7" xfId="336"/>
    <cellStyle name="60% - Акцент3 2" xfId="337"/>
    <cellStyle name="60% - Акцент3 2 2" xfId="338"/>
    <cellStyle name="60% - Акцент3 2 3" xfId="339"/>
    <cellStyle name="60% - Акцент3 2 4" xfId="340"/>
    <cellStyle name="60% - Акцент3 2 5" xfId="341"/>
    <cellStyle name="60% - Акцент3 2 6" xfId="342"/>
    <cellStyle name="60% - Акцент3 2 7" xfId="343"/>
    <cellStyle name="60% - Акцент4 2" xfId="344"/>
    <cellStyle name="60% - Акцент4 2 2" xfId="345"/>
    <cellStyle name="60% - Акцент4 2 3" xfId="346"/>
    <cellStyle name="60% - Акцент4 2 4" xfId="347"/>
    <cellStyle name="60% - Акцент4 2 5" xfId="348"/>
    <cellStyle name="60% - Акцент4 2 6" xfId="349"/>
    <cellStyle name="60% - Акцент4 2 7" xfId="350"/>
    <cellStyle name="60% - Акцент5 2" xfId="351"/>
    <cellStyle name="60% - Акцент5 2 2" xfId="352"/>
    <cellStyle name="60% - Акцент5 2 3" xfId="353"/>
    <cellStyle name="60% - Акцент5 2 4" xfId="354"/>
    <cellStyle name="60% - Акцент5 2 5" xfId="355"/>
    <cellStyle name="60% - Акцент5 2 6" xfId="356"/>
    <cellStyle name="60% - Акцент5 2 7" xfId="357"/>
    <cellStyle name="60% - Акцент6 2" xfId="358"/>
    <cellStyle name="60% - Акцент6 2 2" xfId="359"/>
    <cellStyle name="60% - Акцент6 2 3" xfId="360"/>
    <cellStyle name="60% - Акцент6 2 4" xfId="361"/>
    <cellStyle name="60% - Акцент6 2 5" xfId="362"/>
    <cellStyle name="60% - Акцент6 2 6" xfId="363"/>
    <cellStyle name="60% - Акцент6 2 7" xfId="364"/>
    <cellStyle name="Accent1" xfId="365"/>
    <cellStyle name="Accent2" xfId="366"/>
    <cellStyle name="Accent3" xfId="367"/>
    <cellStyle name="Accent4" xfId="368"/>
    <cellStyle name="Accent5" xfId="369"/>
    <cellStyle name="Accent6" xfId="370"/>
    <cellStyle name="Bad" xfId="371"/>
    <cellStyle name="Calculation" xfId="372"/>
    <cellStyle name="Check Cell" xfId="373"/>
    <cellStyle name="Explanatory Text" xfId="374"/>
    <cellStyle name="Good" xfId="375"/>
    <cellStyle name="Heading 1" xfId="376"/>
    <cellStyle name="Heading 2" xfId="377"/>
    <cellStyle name="Heading 3" xfId="378"/>
    <cellStyle name="Heading 4" xfId="379"/>
    <cellStyle name="Input" xfId="380"/>
    <cellStyle name="Linked Cell" xfId="381"/>
    <cellStyle name="Neutral" xfId="382"/>
    <cellStyle name="Normal_Доп работы ПС 330 Завод Ильича дг" xfId="383"/>
    <cellStyle name="Note" xfId="384"/>
    <cellStyle name="Output" xfId="385"/>
    <cellStyle name="Standard_LINE TERMINALS" xfId="386"/>
    <cellStyle name="Text allg" xfId="387"/>
    <cellStyle name="Title" xfId="388"/>
    <cellStyle name="Total" xfId="389"/>
    <cellStyle name="Warning Text" xfId="390"/>
    <cellStyle name="Акцент1 2" xfId="391"/>
    <cellStyle name="Акцент1 2 2" xfId="392"/>
    <cellStyle name="Акцент1 2 3" xfId="393"/>
    <cellStyle name="Акцент1 2 4" xfId="394"/>
    <cellStyle name="Акцент1 2 5" xfId="395"/>
    <cellStyle name="Акцент1 2 6" xfId="396"/>
    <cellStyle name="Акцент1 2 7" xfId="397"/>
    <cellStyle name="Акцент2 2" xfId="398"/>
    <cellStyle name="Акцент2 2 2" xfId="399"/>
    <cellStyle name="Акцент2 2 3" xfId="400"/>
    <cellStyle name="Акцент2 2 4" xfId="401"/>
    <cellStyle name="Акцент2 2 5" xfId="402"/>
    <cellStyle name="Акцент2 2 6" xfId="403"/>
    <cellStyle name="Акцент2 2 7" xfId="404"/>
    <cellStyle name="Акцент3 2" xfId="405"/>
    <cellStyle name="Акцент3 2 2" xfId="406"/>
    <cellStyle name="Акцент3 2 3" xfId="407"/>
    <cellStyle name="Акцент3 2 4" xfId="408"/>
    <cellStyle name="Акцент3 2 5" xfId="409"/>
    <cellStyle name="Акцент3 2 6" xfId="410"/>
    <cellStyle name="Акцент3 2 7" xfId="411"/>
    <cellStyle name="Акцент4 2" xfId="412"/>
    <cellStyle name="Акцент4 2 2" xfId="413"/>
    <cellStyle name="Акцент4 2 3" xfId="414"/>
    <cellStyle name="Акцент4 2 4" xfId="415"/>
    <cellStyle name="Акцент4 2 5" xfId="416"/>
    <cellStyle name="Акцент4 2 6" xfId="417"/>
    <cellStyle name="Акцент4 2 7" xfId="418"/>
    <cellStyle name="Акцент5 2" xfId="419"/>
    <cellStyle name="Акцент5 2 2" xfId="420"/>
    <cellStyle name="Акцент5 2 3" xfId="421"/>
    <cellStyle name="Акцент5 2 4" xfId="422"/>
    <cellStyle name="Акцент5 2 5" xfId="423"/>
    <cellStyle name="Акцент5 2 6" xfId="424"/>
    <cellStyle name="Акцент5 2 7" xfId="425"/>
    <cellStyle name="Акцент6 2" xfId="426"/>
    <cellStyle name="Акцент6 2 2" xfId="427"/>
    <cellStyle name="Акцент6 2 3" xfId="428"/>
    <cellStyle name="Акцент6 2 4" xfId="429"/>
    <cellStyle name="Акцент6 2 5" xfId="430"/>
    <cellStyle name="Акцент6 2 6" xfId="431"/>
    <cellStyle name="Акцент6 2 7" xfId="432"/>
    <cellStyle name="Ввод  2" xfId="433"/>
    <cellStyle name="Ввод  2 2" xfId="434"/>
    <cellStyle name="Ввод  2 3" xfId="435"/>
    <cellStyle name="Ввод  2 4" xfId="436"/>
    <cellStyle name="Ввод  2 5" xfId="437"/>
    <cellStyle name="Ввод  2 6" xfId="438"/>
    <cellStyle name="Ввод  2 7" xfId="439"/>
    <cellStyle name="Вывод 2" xfId="440"/>
    <cellStyle name="Вывод 2 2" xfId="441"/>
    <cellStyle name="Вывод 2 3" xfId="442"/>
    <cellStyle name="Вывод 2 4" xfId="443"/>
    <cellStyle name="Вывод 2 5" xfId="444"/>
    <cellStyle name="Вывод 2 6" xfId="445"/>
    <cellStyle name="Вывод 2 7" xfId="446"/>
    <cellStyle name="Вычисление 2" xfId="447"/>
    <cellStyle name="Вычисление 2 2" xfId="448"/>
    <cellStyle name="Вычисление 2 3" xfId="449"/>
    <cellStyle name="Вычисление 2 4" xfId="450"/>
    <cellStyle name="Вычисление 2 5" xfId="451"/>
    <cellStyle name="Вычисление 2 6" xfId="452"/>
    <cellStyle name="Вычисление 2 7" xfId="453"/>
    <cellStyle name="Денежный 2" xfId="454"/>
    <cellStyle name="Денежный 2 10" xfId="455"/>
    <cellStyle name="Денежный 2 11" xfId="456"/>
    <cellStyle name="Денежный 2 2" xfId="457"/>
    <cellStyle name="Денежный 2 3" xfId="458"/>
    <cellStyle name="Денежный 2 4" xfId="459"/>
    <cellStyle name="Денежный 2 5" xfId="460"/>
    <cellStyle name="Денежный 2 6" xfId="461"/>
    <cellStyle name="Денежный 2 7" xfId="462"/>
    <cellStyle name="Денежный 2 8" xfId="463"/>
    <cellStyle name="Денежный 2 9" xfId="464"/>
    <cellStyle name="Заголовок 1 2" xfId="465"/>
    <cellStyle name="Заголовок 1 2 2" xfId="466"/>
    <cellStyle name="Заголовок 1 2 3" xfId="467"/>
    <cellStyle name="Заголовок 1 2 4" xfId="468"/>
    <cellStyle name="Заголовок 1 2 5" xfId="469"/>
    <cellStyle name="Заголовок 1 2 6" xfId="470"/>
    <cellStyle name="Заголовок 1 2 7" xfId="471"/>
    <cellStyle name="Заголовок 2 2" xfId="472"/>
    <cellStyle name="Заголовок 2 2 2" xfId="473"/>
    <cellStyle name="Заголовок 2 2 3" xfId="474"/>
    <cellStyle name="Заголовок 2 2 4" xfId="475"/>
    <cellStyle name="Заголовок 2 2 5" xfId="476"/>
    <cellStyle name="Заголовок 2 2 6" xfId="477"/>
    <cellStyle name="Заголовок 2 2 7" xfId="478"/>
    <cellStyle name="Заголовок 3 2" xfId="479"/>
    <cellStyle name="Заголовок 3 2 2" xfId="480"/>
    <cellStyle name="Заголовок 3 2 3" xfId="481"/>
    <cellStyle name="Заголовок 3 2 4" xfId="482"/>
    <cellStyle name="Заголовок 3 2 5" xfId="483"/>
    <cellStyle name="Заголовок 3 2 6" xfId="484"/>
    <cellStyle name="Заголовок 3 2 7" xfId="485"/>
    <cellStyle name="Заголовок 4 2" xfId="486"/>
    <cellStyle name="Заголовок 4 2 2" xfId="487"/>
    <cellStyle name="Заголовок 4 2 3" xfId="488"/>
    <cellStyle name="Заголовок 4 2 4" xfId="489"/>
    <cellStyle name="Заголовок 4 2 5" xfId="490"/>
    <cellStyle name="Заголовок 4 2 6" xfId="491"/>
    <cellStyle name="Заголовок 4 2 7" xfId="492"/>
    <cellStyle name="Итог 2" xfId="493"/>
    <cellStyle name="Итог 2 2" xfId="494"/>
    <cellStyle name="Итог 2 3" xfId="495"/>
    <cellStyle name="Итог 2 4" xfId="496"/>
    <cellStyle name="Итог 2 5" xfId="497"/>
    <cellStyle name="Итог 2 6" xfId="498"/>
    <cellStyle name="Итог 2 7" xfId="499"/>
    <cellStyle name="Итоги" xfId="500"/>
    <cellStyle name="Контрольная ячейка 2" xfId="501"/>
    <cellStyle name="Контрольная ячейка 2 2" xfId="502"/>
    <cellStyle name="Контрольная ячейка 2 3" xfId="503"/>
    <cellStyle name="Контрольная ячейка 2 4" xfId="504"/>
    <cellStyle name="Контрольная ячейка 2 5" xfId="505"/>
    <cellStyle name="Контрольная ячейка 2 6" xfId="506"/>
    <cellStyle name="Контрольная ячейка 2 7" xfId="507"/>
    <cellStyle name="ЛокСмета" xfId="508"/>
    <cellStyle name="Название 2" xfId="509"/>
    <cellStyle name="Название 2 2" xfId="510"/>
    <cellStyle name="Название 2 3" xfId="511"/>
    <cellStyle name="Название 2 4" xfId="512"/>
    <cellStyle name="Название 2 5" xfId="513"/>
    <cellStyle name="Название 2 6" xfId="514"/>
    <cellStyle name="Название 2 7" xfId="515"/>
    <cellStyle name="Нейтральный 2" xfId="516"/>
    <cellStyle name="Нейтральный 2 2" xfId="517"/>
    <cellStyle name="Нейтральный 2 3" xfId="518"/>
    <cellStyle name="Нейтральный 2 4" xfId="519"/>
    <cellStyle name="Нейтральный 2 5" xfId="520"/>
    <cellStyle name="Нейтральный 2 6" xfId="521"/>
    <cellStyle name="Нейтральный 2 7" xfId="522"/>
    <cellStyle name="Обычный" xfId="0" builtinId="0"/>
    <cellStyle name="Обычный 10" xfId="523"/>
    <cellStyle name="Обычный 10 10" xfId="524"/>
    <cellStyle name="Обычный 10 11" xfId="525"/>
    <cellStyle name="Обычный 10 2" xfId="526"/>
    <cellStyle name="Обычный 10 2 10" xfId="527"/>
    <cellStyle name="Обычный 10 2 2" xfId="528"/>
    <cellStyle name="Обычный 10 2 3" xfId="529"/>
    <cellStyle name="Обычный 10 2 4" xfId="530"/>
    <cellStyle name="Обычный 10 2 5" xfId="531"/>
    <cellStyle name="Обычный 10 2 6" xfId="532"/>
    <cellStyle name="Обычный 10 2 7" xfId="533"/>
    <cellStyle name="Обычный 10 2 8" xfId="534"/>
    <cellStyle name="Обычный 10 2 9" xfId="535"/>
    <cellStyle name="Обычный 10 3" xfId="536"/>
    <cellStyle name="Обычный 10 4" xfId="537"/>
    <cellStyle name="Обычный 10 5" xfId="538"/>
    <cellStyle name="Обычный 10 6" xfId="539"/>
    <cellStyle name="Обычный 10 7" xfId="540"/>
    <cellStyle name="Обычный 10 8" xfId="541"/>
    <cellStyle name="Обычный 10 9" xfId="542"/>
    <cellStyle name="Обычный 11" xfId="543"/>
    <cellStyle name="Обычный 11 10" xfId="544"/>
    <cellStyle name="Обычный 11 2" xfId="545"/>
    <cellStyle name="Обычный 11 3" xfId="546"/>
    <cellStyle name="Обычный 11 4" xfId="547"/>
    <cellStyle name="Обычный 11 5" xfId="548"/>
    <cellStyle name="Обычный 11 6" xfId="549"/>
    <cellStyle name="Обычный 11 7" xfId="550"/>
    <cellStyle name="Обычный 11 8" xfId="551"/>
    <cellStyle name="Обычный 11 9" xfId="552"/>
    <cellStyle name="Обычный 12" xfId="553"/>
    <cellStyle name="Обычный 13" xfId="554"/>
    <cellStyle name="Обычный 14" xfId="555"/>
    <cellStyle name="Обычный 15" xfId="556"/>
    <cellStyle name="Обычный 2" xfId="557"/>
    <cellStyle name="Обычный 2 2" xfId="558"/>
    <cellStyle name="Обычный 2 2 2" xfId="559"/>
    <cellStyle name="Обычный 2 2 2 10" xfId="560"/>
    <cellStyle name="Обычный 2 2 2 11" xfId="561"/>
    <cellStyle name="Обычный 2 2 2 12" xfId="562"/>
    <cellStyle name="Обычный 2 2 2 13" xfId="563"/>
    <cellStyle name="Обычный 2 2 2 14" xfId="564"/>
    <cellStyle name="Обычный 2 2 2 15" xfId="565"/>
    <cellStyle name="Обычный 2 2 2 16" xfId="566"/>
    <cellStyle name="Обычный 2 2 2 17" xfId="567"/>
    <cellStyle name="Обычный 2 2 2 18" xfId="568"/>
    <cellStyle name="Обычный 2 2 2 19" xfId="569"/>
    <cellStyle name="Обычный 2 2 2 2" xfId="570"/>
    <cellStyle name="Обычный 2 2 2 2 2" xfId="571"/>
    <cellStyle name="Обычный 2 2 2 20" xfId="572"/>
    <cellStyle name="Обычный 2 2 2 21" xfId="573"/>
    <cellStyle name="Обычный 2 2 2 22" xfId="574"/>
    <cellStyle name="Обычный 2 2 2 23" xfId="575"/>
    <cellStyle name="Обычный 2 2 2 24" xfId="576"/>
    <cellStyle name="Обычный 2 2 2 25" xfId="577"/>
    <cellStyle name="Обычный 2 2 2 26" xfId="578"/>
    <cellStyle name="Обычный 2 2 2 27" xfId="579"/>
    <cellStyle name="Обычный 2 2 2 28" xfId="580"/>
    <cellStyle name="Обычный 2 2 2 29" xfId="581"/>
    <cellStyle name="Обычный 2 2 2 3" xfId="582"/>
    <cellStyle name="Обычный 2 2 2 30" xfId="583"/>
    <cellStyle name="Обычный 2 2 2 31" xfId="584"/>
    <cellStyle name="Обычный 2 2 2 32" xfId="585"/>
    <cellStyle name="Обычный 2 2 2 33" xfId="586"/>
    <cellStyle name="Обычный 2 2 2 34" xfId="587"/>
    <cellStyle name="Обычный 2 2 2 35" xfId="588"/>
    <cellStyle name="Обычный 2 2 2 36" xfId="589"/>
    <cellStyle name="Обычный 2 2 2 37" xfId="590"/>
    <cellStyle name="Обычный 2 2 2 38" xfId="591"/>
    <cellStyle name="Обычный 2 2 2 4" xfId="592"/>
    <cellStyle name="Обычный 2 2 2 5" xfId="593"/>
    <cellStyle name="Обычный 2 2 2 6" xfId="594"/>
    <cellStyle name="Обычный 2 2 2 7" xfId="595"/>
    <cellStyle name="Обычный 2 2 2 8" xfId="596"/>
    <cellStyle name="Обычный 2 2 2 9" xfId="597"/>
    <cellStyle name="Обычный 2 2 3" xfId="598"/>
    <cellStyle name="Обычный 2 2 3 10" xfId="599"/>
    <cellStyle name="Обычный 2 2 3 11" xfId="600"/>
    <cellStyle name="Обычный 2 2 3 12" xfId="601"/>
    <cellStyle name="Обычный 2 2 3 13" xfId="602"/>
    <cellStyle name="Обычный 2 2 3 14" xfId="603"/>
    <cellStyle name="Обычный 2 2 3 15" xfId="604"/>
    <cellStyle name="Обычный 2 2 3 16" xfId="605"/>
    <cellStyle name="Обычный 2 2 3 17" xfId="606"/>
    <cellStyle name="Обычный 2 2 3 18" xfId="607"/>
    <cellStyle name="Обычный 2 2 3 19" xfId="608"/>
    <cellStyle name="Обычный 2 2 3 2" xfId="609"/>
    <cellStyle name="Обычный 2 2 3 20" xfId="610"/>
    <cellStyle name="Обычный 2 2 3 21" xfId="611"/>
    <cellStyle name="Обычный 2 2 3 22" xfId="612"/>
    <cellStyle name="Обычный 2 2 3 23" xfId="613"/>
    <cellStyle name="Обычный 2 2 3 24" xfId="614"/>
    <cellStyle name="Обычный 2 2 3 25" xfId="615"/>
    <cellStyle name="Обычный 2 2 3 26" xfId="616"/>
    <cellStyle name="Обычный 2 2 3 27" xfId="617"/>
    <cellStyle name="Обычный 2 2 3 28" xfId="618"/>
    <cellStyle name="Обычный 2 2 3 29" xfId="619"/>
    <cellStyle name="Обычный 2 2 3 3" xfId="620"/>
    <cellStyle name="Обычный 2 2 3 30" xfId="621"/>
    <cellStyle name="Обычный 2 2 3 31" xfId="622"/>
    <cellStyle name="Обычный 2 2 3 32" xfId="623"/>
    <cellStyle name="Обычный 2 2 3 4" xfId="624"/>
    <cellStyle name="Обычный 2 2 3 5" xfId="625"/>
    <cellStyle name="Обычный 2 2 3 6" xfId="626"/>
    <cellStyle name="Обычный 2 2 3 7" xfId="627"/>
    <cellStyle name="Обычный 2 2 3 8" xfId="628"/>
    <cellStyle name="Обычный 2 2 3 9" xfId="629"/>
    <cellStyle name="Обычный 2 2 4" xfId="630"/>
    <cellStyle name="Обычный 2 2 4 2" xfId="631"/>
    <cellStyle name="Обычный 2 2 5" xfId="632"/>
    <cellStyle name="Обычный 2 2 6" xfId="633"/>
    <cellStyle name="Обычный 2 2 7" xfId="634"/>
    <cellStyle name="Обычный 2 2 8" xfId="635"/>
    <cellStyle name="Обычный 2 3" xfId="636"/>
    <cellStyle name="Обычный 2 4" xfId="637"/>
    <cellStyle name="Обычный 2_Выполнение _сентябрь_ (23.09.08  последн ) " xfId="638"/>
    <cellStyle name="Обычный 3" xfId="639"/>
    <cellStyle name="Обычный 3 10" xfId="640"/>
    <cellStyle name="Обычный 3 10 10" xfId="641"/>
    <cellStyle name="Обычный 3 10 2" xfId="642"/>
    <cellStyle name="Обычный 3 10 3" xfId="643"/>
    <cellStyle name="Обычный 3 10 4" xfId="644"/>
    <cellStyle name="Обычный 3 10 5" xfId="645"/>
    <cellStyle name="Обычный 3 10 6" xfId="646"/>
    <cellStyle name="Обычный 3 10 7" xfId="647"/>
    <cellStyle name="Обычный 3 10 8" xfId="648"/>
    <cellStyle name="Обычный 3 10 9" xfId="649"/>
    <cellStyle name="Обычный 3 11" xfId="650"/>
    <cellStyle name="Обычный 3 11 10" xfId="651"/>
    <cellStyle name="Обычный 3 11 2" xfId="652"/>
    <cellStyle name="Обычный 3 11 3" xfId="653"/>
    <cellStyle name="Обычный 3 11 4" xfId="654"/>
    <cellStyle name="Обычный 3 11 5" xfId="655"/>
    <cellStyle name="Обычный 3 11 6" xfId="656"/>
    <cellStyle name="Обычный 3 11 7" xfId="657"/>
    <cellStyle name="Обычный 3 11 8" xfId="658"/>
    <cellStyle name="Обычный 3 11 9" xfId="659"/>
    <cellStyle name="Обычный 3 12" xfId="660"/>
    <cellStyle name="Обычный 3 12 10" xfId="661"/>
    <cellStyle name="Обычный 3 12 2" xfId="662"/>
    <cellStyle name="Обычный 3 12 3" xfId="663"/>
    <cellStyle name="Обычный 3 12 4" xfId="664"/>
    <cellStyle name="Обычный 3 12 5" xfId="665"/>
    <cellStyle name="Обычный 3 12 6" xfId="666"/>
    <cellStyle name="Обычный 3 12 7" xfId="667"/>
    <cellStyle name="Обычный 3 12 8" xfId="668"/>
    <cellStyle name="Обычный 3 12 9" xfId="669"/>
    <cellStyle name="Обычный 3 13" xfId="670"/>
    <cellStyle name="Обычный 3 13 10" xfId="671"/>
    <cellStyle name="Обычный 3 13 2" xfId="672"/>
    <cellStyle name="Обычный 3 13 3" xfId="673"/>
    <cellStyle name="Обычный 3 13 4" xfId="674"/>
    <cellStyle name="Обычный 3 13 5" xfId="675"/>
    <cellStyle name="Обычный 3 13 6" xfId="676"/>
    <cellStyle name="Обычный 3 13 7" xfId="677"/>
    <cellStyle name="Обычный 3 13 8" xfId="678"/>
    <cellStyle name="Обычный 3 13 9" xfId="679"/>
    <cellStyle name="Обычный 3 14" xfId="680"/>
    <cellStyle name="Обычный 3 14 10" xfId="681"/>
    <cellStyle name="Обычный 3 14 2" xfId="682"/>
    <cellStyle name="Обычный 3 14 3" xfId="683"/>
    <cellStyle name="Обычный 3 14 4" xfId="684"/>
    <cellStyle name="Обычный 3 14 5" xfId="685"/>
    <cellStyle name="Обычный 3 14 6" xfId="686"/>
    <cellStyle name="Обычный 3 14 7" xfId="687"/>
    <cellStyle name="Обычный 3 14 8" xfId="688"/>
    <cellStyle name="Обычный 3 14 9" xfId="689"/>
    <cellStyle name="Обычный 3 15" xfId="690"/>
    <cellStyle name="Обычный 3 15 10" xfId="691"/>
    <cellStyle name="Обычный 3 15 2" xfId="692"/>
    <cellStyle name="Обычный 3 15 3" xfId="693"/>
    <cellStyle name="Обычный 3 15 4" xfId="694"/>
    <cellStyle name="Обычный 3 15 5" xfId="695"/>
    <cellStyle name="Обычный 3 15 6" xfId="696"/>
    <cellStyle name="Обычный 3 15 7" xfId="697"/>
    <cellStyle name="Обычный 3 15 8" xfId="698"/>
    <cellStyle name="Обычный 3 15 9" xfId="699"/>
    <cellStyle name="Обычный 3 16" xfId="700"/>
    <cellStyle name="Обычный 3 16 10" xfId="701"/>
    <cellStyle name="Обычный 3 16 2" xfId="702"/>
    <cellStyle name="Обычный 3 16 3" xfId="703"/>
    <cellStyle name="Обычный 3 16 4" xfId="704"/>
    <cellStyle name="Обычный 3 16 5" xfId="705"/>
    <cellStyle name="Обычный 3 16 6" xfId="706"/>
    <cellStyle name="Обычный 3 16 7" xfId="707"/>
    <cellStyle name="Обычный 3 16 8" xfId="708"/>
    <cellStyle name="Обычный 3 16 9" xfId="709"/>
    <cellStyle name="Обычный 3 17" xfId="710"/>
    <cellStyle name="Обычный 3 17 10" xfId="711"/>
    <cellStyle name="Обычный 3 17 2" xfId="712"/>
    <cellStyle name="Обычный 3 17 3" xfId="713"/>
    <cellStyle name="Обычный 3 17 4" xfId="714"/>
    <cellStyle name="Обычный 3 17 5" xfId="715"/>
    <cellStyle name="Обычный 3 17 6" xfId="716"/>
    <cellStyle name="Обычный 3 17 7" xfId="717"/>
    <cellStyle name="Обычный 3 17 8" xfId="718"/>
    <cellStyle name="Обычный 3 17 9" xfId="719"/>
    <cellStyle name="Обычный 3 18" xfId="720"/>
    <cellStyle name="Обычный 3 18 10" xfId="721"/>
    <cellStyle name="Обычный 3 18 2" xfId="722"/>
    <cellStyle name="Обычный 3 18 3" xfId="723"/>
    <cellStyle name="Обычный 3 18 4" xfId="724"/>
    <cellStyle name="Обычный 3 18 5" xfId="725"/>
    <cellStyle name="Обычный 3 18 6" xfId="726"/>
    <cellStyle name="Обычный 3 18 7" xfId="727"/>
    <cellStyle name="Обычный 3 18 8" xfId="728"/>
    <cellStyle name="Обычный 3 18 9" xfId="729"/>
    <cellStyle name="Обычный 3 19" xfId="730"/>
    <cellStyle name="Обычный 3 19 10" xfId="731"/>
    <cellStyle name="Обычный 3 19 2" xfId="732"/>
    <cellStyle name="Обычный 3 19 3" xfId="733"/>
    <cellStyle name="Обычный 3 19 4" xfId="734"/>
    <cellStyle name="Обычный 3 19 5" xfId="735"/>
    <cellStyle name="Обычный 3 19 6" xfId="736"/>
    <cellStyle name="Обычный 3 19 7" xfId="737"/>
    <cellStyle name="Обычный 3 19 8" xfId="738"/>
    <cellStyle name="Обычный 3 19 9" xfId="739"/>
    <cellStyle name="Обычный 3 2" xfId="740"/>
    <cellStyle name="Обычный 3 2 10" xfId="741"/>
    <cellStyle name="Обычный 3 2 10 10" xfId="742"/>
    <cellStyle name="Обычный 3 2 10 2" xfId="743"/>
    <cellStyle name="Обычный 3 2 10 3" xfId="744"/>
    <cellStyle name="Обычный 3 2 10 4" xfId="745"/>
    <cellStyle name="Обычный 3 2 10 5" xfId="746"/>
    <cellStyle name="Обычный 3 2 10 6" xfId="747"/>
    <cellStyle name="Обычный 3 2 10 7" xfId="748"/>
    <cellStyle name="Обычный 3 2 10 8" xfId="749"/>
    <cellStyle name="Обычный 3 2 10 9" xfId="750"/>
    <cellStyle name="Обычный 3 2 11" xfId="751"/>
    <cellStyle name="Обычный 3 2 11 10" xfId="752"/>
    <cellStyle name="Обычный 3 2 11 2" xfId="753"/>
    <cellStyle name="Обычный 3 2 11 3" xfId="754"/>
    <cellStyle name="Обычный 3 2 11 4" xfId="755"/>
    <cellStyle name="Обычный 3 2 11 5" xfId="756"/>
    <cellStyle name="Обычный 3 2 11 6" xfId="757"/>
    <cellStyle name="Обычный 3 2 11 7" xfId="758"/>
    <cellStyle name="Обычный 3 2 11 8" xfId="759"/>
    <cellStyle name="Обычный 3 2 11 9" xfId="760"/>
    <cellStyle name="Обычный 3 2 12" xfId="761"/>
    <cellStyle name="Обычный 3 2 12 10" xfId="762"/>
    <cellStyle name="Обычный 3 2 12 2" xfId="763"/>
    <cellStyle name="Обычный 3 2 12 3" xfId="764"/>
    <cellStyle name="Обычный 3 2 12 4" xfId="765"/>
    <cellStyle name="Обычный 3 2 12 5" xfId="766"/>
    <cellStyle name="Обычный 3 2 12 6" xfId="767"/>
    <cellStyle name="Обычный 3 2 12 7" xfId="768"/>
    <cellStyle name="Обычный 3 2 12 8" xfId="769"/>
    <cellStyle name="Обычный 3 2 12 9" xfId="770"/>
    <cellStyle name="Обычный 3 2 13" xfId="771"/>
    <cellStyle name="Обычный 3 2 13 10" xfId="772"/>
    <cellStyle name="Обычный 3 2 13 2" xfId="773"/>
    <cellStyle name="Обычный 3 2 13 3" xfId="774"/>
    <cellStyle name="Обычный 3 2 13 4" xfId="775"/>
    <cellStyle name="Обычный 3 2 13 5" xfId="776"/>
    <cellStyle name="Обычный 3 2 13 6" xfId="777"/>
    <cellStyle name="Обычный 3 2 13 7" xfId="778"/>
    <cellStyle name="Обычный 3 2 13 8" xfId="779"/>
    <cellStyle name="Обычный 3 2 13 9" xfId="780"/>
    <cellStyle name="Обычный 3 2 14" xfId="781"/>
    <cellStyle name="Обычный 3 2 14 10" xfId="782"/>
    <cellStyle name="Обычный 3 2 14 2" xfId="783"/>
    <cellStyle name="Обычный 3 2 14 3" xfId="784"/>
    <cellStyle name="Обычный 3 2 14 4" xfId="785"/>
    <cellStyle name="Обычный 3 2 14 5" xfId="786"/>
    <cellStyle name="Обычный 3 2 14 6" xfId="787"/>
    <cellStyle name="Обычный 3 2 14 7" xfId="788"/>
    <cellStyle name="Обычный 3 2 14 8" xfId="789"/>
    <cellStyle name="Обычный 3 2 14 9" xfId="790"/>
    <cellStyle name="Обычный 3 2 15" xfId="791"/>
    <cellStyle name="Обычный 3 2 15 10" xfId="792"/>
    <cellStyle name="Обычный 3 2 15 2" xfId="793"/>
    <cellStyle name="Обычный 3 2 15 3" xfId="794"/>
    <cellStyle name="Обычный 3 2 15 4" xfId="795"/>
    <cellStyle name="Обычный 3 2 15 5" xfId="796"/>
    <cellStyle name="Обычный 3 2 15 6" xfId="797"/>
    <cellStyle name="Обычный 3 2 15 7" xfId="798"/>
    <cellStyle name="Обычный 3 2 15 8" xfId="799"/>
    <cellStyle name="Обычный 3 2 15 9" xfId="800"/>
    <cellStyle name="Обычный 3 2 16" xfId="801"/>
    <cellStyle name="Обычный 3 2 16 10" xfId="802"/>
    <cellStyle name="Обычный 3 2 16 2" xfId="803"/>
    <cellStyle name="Обычный 3 2 16 3" xfId="804"/>
    <cellStyle name="Обычный 3 2 16 4" xfId="805"/>
    <cellStyle name="Обычный 3 2 16 5" xfId="806"/>
    <cellStyle name="Обычный 3 2 16 6" xfId="807"/>
    <cellStyle name="Обычный 3 2 16 7" xfId="808"/>
    <cellStyle name="Обычный 3 2 16 8" xfId="809"/>
    <cellStyle name="Обычный 3 2 16 9" xfId="810"/>
    <cellStyle name="Обычный 3 2 17" xfId="811"/>
    <cellStyle name="Обычный 3 2 17 10" xfId="812"/>
    <cellStyle name="Обычный 3 2 17 2" xfId="813"/>
    <cellStyle name="Обычный 3 2 17 3" xfId="814"/>
    <cellStyle name="Обычный 3 2 17 4" xfId="815"/>
    <cellStyle name="Обычный 3 2 17 5" xfId="816"/>
    <cellStyle name="Обычный 3 2 17 6" xfId="817"/>
    <cellStyle name="Обычный 3 2 17 7" xfId="818"/>
    <cellStyle name="Обычный 3 2 17 8" xfId="819"/>
    <cellStyle name="Обычный 3 2 17 9" xfId="820"/>
    <cellStyle name="Обычный 3 2 18" xfId="821"/>
    <cellStyle name="Обычный 3 2 18 10" xfId="822"/>
    <cellStyle name="Обычный 3 2 18 2" xfId="823"/>
    <cellStyle name="Обычный 3 2 18 3" xfId="824"/>
    <cellStyle name="Обычный 3 2 18 4" xfId="825"/>
    <cellStyle name="Обычный 3 2 18 5" xfId="826"/>
    <cellStyle name="Обычный 3 2 18 6" xfId="827"/>
    <cellStyle name="Обычный 3 2 18 7" xfId="828"/>
    <cellStyle name="Обычный 3 2 18 8" xfId="829"/>
    <cellStyle name="Обычный 3 2 18 9" xfId="830"/>
    <cellStyle name="Обычный 3 2 19" xfId="831"/>
    <cellStyle name="Обычный 3 2 19 10" xfId="832"/>
    <cellStyle name="Обычный 3 2 19 2" xfId="833"/>
    <cellStyle name="Обычный 3 2 19 3" xfId="834"/>
    <cellStyle name="Обычный 3 2 19 4" xfId="835"/>
    <cellStyle name="Обычный 3 2 19 5" xfId="836"/>
    <cellStyle name="Обычный 3 2 19 6" xfId="837"/>
    <cellStyle name="Обычный 3 2 19 7" xfId="838"/>
    <cellStyle name="Обычный 3 2 19 8" xfId="839"/>
    <cellStyle name="Обычный 3 2 19 9" xfId="840"/>
    <cellStyle name="Обычный 3 2 2" xfId="841"/>
    <cellStyle name="Обычный 3 2 2 10" xfId="842"/>
    <cellStyle name="Обычный 3 2 2 11" xfId="843"/>
    <cellStyle name="Обычный 3 2 2 12" xfId="844"/>
    <cellStyle name="Обычный 3 2 2 13" xfId="845"/>
    <cellStyle name="Обычный 3 2 2 14" xfId="846"/>
    <cellStyle name="Обычный 3 2 2 15" xfId="847"/>
    <cellStyle name="Обычный 3 2 2 16" xfId="848"/>
    <cellStyle name="Обычный 3 2 2 17" xfId="849"/>
    <cellStyle name="Обычный 3 2 2 18" xfId="850"/>
    <cellStyle name="Обычный 3 2 2 19" xfId="851"/>
    <cellStyle name="Обычный 3 2 2 2" xfId="852"/>
    <cellStyle name="Обычный 3 2 2 2 2" xfId="853"/>
    <cellStyle name="Обычный 3 2 2 2 2 2" xfId="854"/>
    <cellStyle name="Обычный 3 2 2 2 2 2 2" xfId="855"/>
    <cellStyle name="Обычный 3 2 2 2 2 3" xfId="856"/>
    <cellStyle name="Обычный 3 2 2 2 2 4" xfId="857"/>
    <cellStyle name="Обычный 3 2 2 2 2 5" xfId="858"/>
    <cellStyle name="Обычный 3 2 2 2 2 6" xfId="859"/>
    <cellStyle name="Обычный 3 2 2 2 2 7" xfId="860"/>
    <cellStyle name="Обычный 3 2 2 2 3" xfId="861"/>
    <cellStyle name="Обычный 3 2 2 2 3 2" xfId="862"/>
    <cellStyle name="Обычный 3 2 2 2 4" xfId="863"/>
    <cellStyle name="Обычный 3 2 2 2 5" xfId="864"/>
    <cellStyle name="Обычный 3 2 2 2 6" xfId="865"/>
    <cellStyle name="Обычный 3 2 2 2 7" xfId="866"/>
    <cellStyle name="Обычный 3 2 2 20" xfId="867"/>
    <cellStyle name="Обычный 3 2 2 21" xfId="868"/>
    <cellStyle name="Обычный 3 2 2 22" xfId="869"/>
    <cellStyle name="Обычный 3 2 2 23" xfId="870"/>
    <cellStyle name="Обычный 3 2 2 24" xfId="871"/>
    <cellStyle name="Обычный 3 2 2 25" xfId="872"/>
    <cellStyle name="Обычный 3 2 2 26" xfId="873"/>
    <cellStyle name="Обычный 3 2 2 27" xfId="874"/>
    <cellStyle name="Обычный 3 2 2 28" xfId="875"/>
    <cellStyle name="Обычный 3 2 2 29" xfId="876"/>
    <cellStyle name="Обычный 3 2 2 3" xfId="877"/>
    <cellStyle name="Обычный 3 2 2 3 2" xfId="878"/>
    <cellStyle name="Обычный 3 2 2 30" xfId="879"/>
    <cellStyle name="Обычный 3 2 2 31" xfId="880"/>
    <cellStyle name="Обычный 3 2 2 32" xfId="881"/>
    <cellStyle name="Обычный 3 2 2 33" xfId="882"/>
    <cellStyle name="Обычный 3 2 2 34" xfId="883"/>
    <cellStyle name="Обычный 3 2 2 35" xfId="884"/>
    <cellStyle name="Обычный 3 2 2 36" xfId="885"/>
    <cellStyle name="Обычный 3 2 2 37" xfId="886"/>
    <cellStyle name="Обычный 3 2 2 38" xfId="887"/>
    <cellStyle name="Обычный 3 2 2 39" xfId="888"/>
    <cellStyle name="Обычный 3 2 2 4" xfId="889"/>
    <cellStyle name="Обычный 3 2 2 5" xfId="890"/>
    <cellStyle name="Обычный 3 2 2 6" xfId="891"/>
    <cellStyle name="Обычный 3 2 2 7" xfId="892"/>
    <cellStyle name="Обычный 3 2 2 8" xfId="893"/>
    <cellStyle name="Обычный 3 2 2 9" xfId="894"/>
    <cellStyle name="Обычный 3 2 20" xfId="895"/>
    <cellStyle name="Обычный 3 2 20 10" xfId="896"/>
    <cellStyle name="Обычный 3 2 20 2" xfId="897"/>
    <cellStyle name="Обычный 3 2 20 3" xfId="898"/>
    <cellStyle name="Обычный 3 2 20 4" xfId="899"/>
    <cellStyle name="Обычный 3 2 20 5" xfId="900"/>
    <cellStyle name="Обычный 3 2 20 6" xfId="901"/>
    <cellStyle name="Обычный 3 2 20 7" xfId="902"/>
    <cellStyle name="Обычный 3 2 20 8" xfId="903"/>
    <cellStyle name="Обычный 3 2 20 9" xfId="904"/>
    <cellStyle name="Обычный 3 2 21" xfId="905"/>
    <cellStyle name="Обычный 3 2 21 10" xfId="906"/>
    <cellStyle name="Обычный 3 2 21 2" xfId="907"/>
    <cellStyle name="Обычный 3 2 21 3" xfId="908"/>
    <cellStyle name="Обычный 3 2 21 4" xfId="909"/>
    <cellStyle name="Обычный 3 2 21 5" xfId="910"/>
    <cellStyle name="Обычный 3 2 21 6" xfId="911"/>
    <cellStyle name="Обычный 3 2 21 7" xfId="912"/>
    <cellStyle name="Обычный 3 2 21 8" xfId="913"/>
    <cellStyle name="Обычный 3 2 21 9" xfId="914"/>
    <cellStyle name="Обычный 3 2 22" xfId="915"/>
    <cellStyle name="Обычный 3 2 22 10" xfId="916"/>
    <cellStyle name="Обычный 3 2 22 2" xfId="917"/>
    <cellStyle name="Обычный 3 2 22 3" xfId="918"/>
    <cellStyle name="Обычный 3 2 22 4" xfId="919"/>
    <cellStyle name="Обычный 3 2 22 5" xfId="920"/>
    <cellStyle name="Обычный 3 2 22 6" xfId="921"/>
    <cellStyle name="Обычный 3 2 22 7" xfId="922"/>
    <cellStyle name="Обычный 3 2 22 8" xfId="923"/>
    <cellStyle name="Обычный 3 2 22 9" xfId="924"/>
    <cellStyle name="Обычный 3 2 23" xfId="925"/>
    <cellStyle name="Обычный 3 2 23 10" xfId="926"/>
    <cellStyle name="Обычный 3 2 23 2" xfId="927"/>
    <cellStyle name="Обычный 3 2 23 3" xfId="928"/>
    <cellStyle name="Обычный 3 2 23 4" xfId="929"/>
    <cellStyle name="Обычный 3 2 23 5" xfId="930"/>
    <cellStyle name="Обычный 3 2 23 6" xfId="931"/>
    <cellStyle name="Обычный 3 2 23 7" xfId="932"/>
    <cellStyle name="Обычный 3 2 23 8" xfId="933"/>
    <cellStyle name="Обычный 3 2 23 9" xfId="934"/>
    <cellStyle name="Обычный 3 2 24" xfId="935"/>
    <cellStyle name="Обычный 3 2 24 10" xfId="936"/>
    <cellStyle name="Обычный 3 2 24 2" xfId="937"/>
    <cellStyle name="Обычный 3 2 24 3" xfId="938"/>
    <cellStyle name="Обычный 3 2 24 4" xfId="939"/>
    <cellStyle name="Обычный 3 2 24 5" xfId="940"/>
    <cellStyle name="Обычный 3 2 24 6" xfId="941"/>
    <cellStyle name="Обычный 3 2 24 7" xfId="942"/>
    <cellStyle name="Обычный 3 2 24 8" xfId="943"/>
    <cellStyle name="Обычный 3 2 24 9" xfId="944"/>
    <cellStyle name="Обычный 3 2 25" xfId="945"/>
    <cellStyle name="Обычный 3 2 25 10" xfId="946"/>
    <cellStyle name="Обычный 3 2 25 2" xfId="947"/>
    <cellStyle name="Обычный 3 2 25 3" xfId="948"/>
    <cellStyle name="Обычный 3 2 25 4" xfId="949"/>
    <cellStyle name="Обычный 3 2 25 5" xfId="950"/>
    <cellStyle name="Обычный 3 2 25 6" xfId="951"/>
    <cellStyle name="Обычный 3 2 25 7" xfId="952"/>
    <cellStyle name="Обычный 3 2 25 8" xfId="953"/>
    <cellStyle name="Обычный 3 2 25 9" xfId="954"/>
    <cellStyle name="Обычный 3 2 26" xfId="955"/>
    <cellStyle name="Обычный 3 2 26 10" xfId="956"/>
    <cellStyle name="Обычный 3 2 26 2" xfId="957"/>
    <cellStyle name="Обычный 3 2 26 3" xfId="958"/>
    <cellStyle name="Обычный 3 2 26 4" xfId="959"/>
    <cellStyle name="Обычный 3 2 26 5" xfId="960"/>
    <cellStyle name="Обычный 3 2 26 6" xfId="961"/>
    <cellStyle name="Обычный 3 2 26 7" xfId="962"/>
    <cellStyle name="Обычный 3 2 26 8" xfId="963"/>
    <cellStyle name="Обычный 3 2 26 9" xfId="964"/>
    <cellStyle name="Обычный 3 2 27" xfId="965"/>
    <cellStyle name="Обычный 3 2 27 10" xfId="966"/>
    <cellStyle name="Обычный 3 2 27 2" xfId="967"/>
    <cellStyle name="Обычный 3 2 27 3" xfId="968"/>
    <cellStyle name="Обычный 3 2 27 4" xfId="969"/>
    <cellStyle name="Обычный 3 2 27 5" xfId="970"/>
    <cellStyle name="Обычный 3 2 27 6" xfId="971"/>
    <cellStyle name="Обычный 3 2 27 7" xfId="972"/>
    <cellStyle name="Обычный 3 2 27 8" xfId="973"/>
    <cellStyle name="Обычный 3 2 27 9" xfId="974"/>
    <cellStyle name="Обычный 3 2 28" xfId="975"/>
    <cellStyle name="Обычный 3 2 28 10" xfId="976"/>
    <cellStyle name="Обычный 3 2 28 2" xfId="977"/>
    <cellStyle name="Обычный 3 2 28 3" xfId="978"/>
    <cellStyle name="Обычный 3 2 28 4" xfId="979"/>
    <cellStyle name="Обычный 3 2 28 5" xfId="980"/>
    <cellStyle name="Обычный 3 2 28 6" xfId="981"/>
    <cellStyle name="Обычный 3 2 28 7" xfId="982"/>
    <cellStyle name="Обычный 3 2 28 8" xfId="983"/>
    <cellStyle name="Обычный 3 2 28 9" xfId="984"/>
    <cellStyle name="Обычный 3 2 29" xfId="985"/>
    <cellStyle name="Обычный 3 2 29 10" xfId="986"/>
    <cellStyle name="Обычный 3 2 29 2" xfId="987"/>
    <cellStyle name="Обычный 3 2 29 3" xfId="988"/>
    <cellStyle name="Обычный 3 2 29 4" xfId="989"/>
    <cellStyle name="Обычный 3 2 29 5" xfId="990"/>
    <cellStyle name="Обычный 3 2 29 6" xfId="991"/>
    <cellStyle name="Обычный 3 2 29 7" xfId="992"/>
    <cellStyle name="Обычный 3 2 29 8" xfId="993"/>
    <cellStyle name="Обычный 3 2 29 9" xfId="994"/>
    <cellStyle name="Обычный 3 2 3" xfId="995"/>
    <cellStyle name="Обычный 3 2 3 2" xfId="996"/>
    <cellStyle name="Обычный 3 2 30" xfId="997"/>
    <cellStyle name="Обычный 3 2 30 10" xfId="998"/>
    <cellStyle name="Обычный 3 2 30 2" xfId="999"/>
    <cellStyle name="Обычный 3 2 30 3" xfId="1000"/>
    <cellStyle name="Обычный 3 2 30 4" xfId="1001"/>
    <cellStyle name="Обычный 3 2 30 5" xfId="1002"/>
    <cellStyle name="Обычный 3 2 30 6" xfId="1003"/>
    <cellStyle name="Обычный 3 2 30 7" xfId="1004"/>
    <cellStyle name="Обычный 3 2 30 8" xfId="1005"/>
    <cellStyle name="Обычный 3 2 30 9" xfId="1006"/>
    <cellStyle name="Обычный 3 2 31" xfId="1007"/>
    <cellStyle name="Обычный 3 2 31 10" xfId="1008"/>
    <cellStyle name="Обычный 3 2 31 2" xfId="1009"/>
    <cellStyle name="Обычный 3 2 31 3" xfId="1010"/>
    <cellStyle name="Обычный 3 2 31 4" xfId="1011"/>
    <cellStyle name="Обычный 3 2 31 5" xfId="1012"/>
    <cellStyle name="Обычный 3 2 31 6" xfId="1013"/>
    <cellStyle name="Обычный 3 2 31 7" xfId="1014"/>
    <cellStyle name="Обычный 3 2 31 8" xfId="1015"/>
    <cellStyle name="Обычный 3 2 31 9" xfId="1016"/>
    <cellStyle name="Обычный 3 2 32" xfId="1017"/>
    <cellStyle name="Обычный 3 2 32 10" xfId="1018"/>
    <cellStyle name="Обычный 3 2 32 2" xfId="1019"/>
    <cellStyle name="Обычный 3 2 32 3" xfId="1020"/>
    <cellStyle name="Обычный 3 2 32 4" xfId="1021"/>
    <cellStyle name="Обычный 3 2 32 5" xfId="1022"/>
    <cellStyle name="Обычный 3 2 32 6" xfId="1023"/>
    <cellStyle name="Обычный 3 2 32 7" xfId="1024"/>
    <cellStyle name="Обычный 3 2 32 8" xfId="1025"/>
    <cellStyle name="Обычный 3 2 32 9" xfId="1026"/>
    <cellStyle name="Обычный 3 2 33" xfId="1027"/>
    <cellStyle name="Обычный 3 2 33 10" xfId="1028"/>
    <cellStyle name="Обычный 3 2 33 2" xfId="1029"/>
    <cellStyle name="Обычный 3 2 33 3" xfId="1030"/>
    <cellStyle name="Обычный 3 2 33 4" xfId="1031"/>
    <cellStyle name="Обычный 3 2 33 5" xfId="1032"/>
    <cellStyle name="Обычный 3 2 33 6" xfId="1033"/>
    <cellStyle name="Обычный 3 2 33 7" xfId="1034"/>
    <cellStyle name="Обычный 3 2 33 8" xfId="1035"/>
    <cellStyle name="Обычный 3 2 33 9" xfId="1036"/>
    <cellStyle name="Обычный 3 2 34" xfId="1037"/>
    <cellStyle name="Обычный 3 2 34 10" xfId="1038"/>
    <cellStyle name="Обычный 3 2 34 2" xfId="1039"/>
    <cellStyle name="Обычный 3 2 34 3" xfId="1040"/>
    <cellStyle name="Обычный 3 2 34 4" xfId="1041"/>
    <cellStyle name="Обычный 3 2 34 5" xfId="1042"/>
    <cellStyle name="Обычный 3 2 34 6" xfId="1043"/>
    <cellStyle name="Обычный 3 2 34 7" xfId="1044"/>
    <cellStyle name="Обычный 3 2 34 8" xfId="1045"/>
    <cellStyle name="Обычный 3 2 34 9" xfId="1046"/>
    <cellStyle name="Обычный 3 2 35" xfId="1047"/>
    <cellStyle name="Обычный 3 2 35 10" xfId="1048"/>
    <cellStyle name="Обычный 3 2 35 2" xfId="1049"/>
    <cellStyle name="Обычный 3 2 35 3" xfId="1050"/>
    <cellStyle name="Обычный 3 2 35 4" xfId="1051"/>
    <cellStyle name="Обычный 3 2 35 5" xfId="1052"/>
    <cellStyle name="Обычный 3 2 35 6" xfId="1053"/>
    <cellStyle name="Обычный 3 2 35 7" xfId="1054"/>
    <cellStyle name="Обычный 3 2 35 8" xfId="1055"/>
    <cellStyle name="Обычный 3 2 35 9" xfId="1056"/>
    <cellStyle name="Обычный 3 2 36" xfId="1057"/>
    <cellStyle name="Обычный 3 2 36 10" xfId="1058"/>
    <cellStyle name="Обычный 3 2 36 2" xfId="1059"/>
    <cellStyle name="Обычный 3 2 36 3" xfId="1060"/>
    <cellStyle name="Обычный 3 2 36 4" xfId="1061"/>
    <cellStyle name="Обычный 3 2 36 5" xfId="1062"/>
    <cellStyle name="Обычный 3 2 36 6" xfId="1063"/>
    <cellStyle name="Обычный 3 2 36 7" xfId="1064"/>
    <cellStyle name="Обычный 3 2 36 8" xfId="1065"/>
    <cellStyle name="Обычный 3 2 36 9" xfId="1066"/>
    <cellStyle name="Обычный 3 2 37" xfId="1067"/>
    <cellStyle name="Обычный 3 2 37 10" xfId="1068"/>
    <cellStyle name="Обычный 3 2 37 2" xfId="1069"/>
    <cellStyle name="Обычный 3 2 37 3" xfId="1070"/>
    <cellStyle name="Обычный 3 2 37 4" xfId="1071"/>
    <cellStyle name="Обычный 3 2 37 5" xfId="1072"/>
    <cellStyle name="Обычный 3 2 37 6" xfId="1073"/>
    <cellStyle name="Обычный 3 2 37 7" xfId="1074"/>
    <cellStyle name="Обычный 3 2 37 8" xfId="1075"/>
    <cellStyle name="Обычный 3 2 37 9" xfId="1076"/>
    <cellStyle name="Обычный 3 2 38" xfId="1077"/>
    <cellStyle name="Обычный 3 2 38 10" xfId="1078"/>
    <cellStyle name="Обычный 3 2 38 2" xfId="1079"/>
    <cellStyle name="Обычный 3 2 38 3" xfId="1080"/>
    <cellStyle name="Обычный 3 2 38 4" xfId="1081"/>
    <cellStyle name="Обычный 3 2 38 5" xfId="1082"/>
    <cellStyle name="Обычный 3 2 38 6" xfId="1083"/>
    <cellStyle name="Обычный 3 2 38 7" xfId="1084"/>
    <cellStyle name="Обычный 3 2 38 8" xfId="1085"/>
    <cellStyle name="Обычный 3 2 38 9" xfId="1086"/>
    <cellStyle name="Обычный 3 2 39" xfId="1087"/>
    <cellStyle name="Обычный 3 2 39 10" xfId="1088"/>
    <cellStyle name="Обычный 3 2 39 2" xfId="1089"/>
    <cellStyle name="Обычный 3 2 39 3" xfId="1090"/>
    <cellStyle name="Обычный 3 2 39 4" xfId="1091"/>
    <cellStyle name="Обычный 3 2 39 5" xfId="1092"/>
    <cellStyle name="Обычный 3 2 39 6" xfId="1093"/>
    <cellStyle name="Обычный 3 2 39 7" xfId="1094"/>
    <cellStyle name="Обычный 3 2 39 8" xfId="1095"/>
    <cellStyle name="Обычный 3 2 39 9" xfId="1096"/>
    <cellStyle name="Обычный 3 2 4" xfId="1097"/>
    <cellStyle name="Обычный 3 2 40" xfId="1098"/>
    <cellStyle name="Обычный 3 2 5" xfId="1099"/>
    <cellStyle name="Обычный 3 2 6" xfId="1100"/>
    <cellStyle name="Обычный 3 2 7" xfId="1101"/>
    <cellStyle name="Обычный 3 2 8" xfId="1102"/>
    <cellStyle name="Обычный 3 2 9" xfId="1103"/>
    <cellStyle name="Обычный 3 2 9 10" xfId="1104"/>
    <cellStyle name="Обычный 3 2 9 2" xfId="1105"/>
    <cellStyle name="Обычный 3 2 9 3" xfId="1106"/>
    <cellStyle name="Обычный 3 2 9 4" xfId="1107"/>
    <cellStyle name="Обычный 3 2 9 5" xfId="1108"/>
    <cellStyle name="Обычный 3 2 9 6" xfId="1109"/>
    <cellStyle name="Обычный 3 2 9 7" xfId="1110"/>
    <cellStyle name="Обычный 3 2 9 8" xfId="1111"/>
    <cellStyle name="Обычный 3 2 9 9" xfId="1112"/>
    <cellStyle name="Обычный 3 20" xfId="1113"/>
    <cellStyle name="Обычный 3 20 10" xfId="1114"/>
    <cellStyle name="Обычный 3 20 2" xfId="1115"/>
    <cellStyle name="Обычный 3 20 3" xfId="1116"/>
    <cellStyle name="Обычный 3 20 4" xfId="1117"/>
    <cellStyle name="Обычный 3 20 5" xfId="1118"/>
    <cellStyle name="Обычный 3 20 6" xfId="1119"/>
    <cellStyle name="Обычный 3 20 7" xfId="1120"/>
    <cellStyle name="Обычный 3 20 8" xfId="1121"/>
    <cellStyle name="Обычный 3 20 9" xfId="1122"/>
    <cellStyle name="Обычный 3 21" xfId="1123"/>
    <cellStyle name="Обычный 3 21 10" xfId="1124"/>
    <cellStyle name="Обычный 3 21 2" xfId="1125"/>
    <cellStyle name="Обычный 3 21 3" xfId="1126"/>
    <cellStyle name="Обычный 3 21 4" xfId="1127"/>
    <cellStyle name="Обычный 3 21 5" xfId="1128"/>
    <cellStyle name="Обычный 3 21 6" xfId="1129"/>
    <cellStyle name="Обычный 3 21 7" xfId="1130"/>
    <cellStyle name="Обычный 3 21 8" xfId="1131"/>
    <cellStyle name="Обычный 3 21 9" xfId="1132"/>
    <cellStyle name="Обычный 3 22" xfId="1133"/>
    <cellStyle name="Обычный 3 22 10" xfId="1134"/>
    <cellStyle name="Обычный 3 22 2" xfId="1135"/>
    <cellStyle name="Обычный 3 22 3" xfId="1136"/>
    <cellStyle name="Обычный 3 22 4" xfId="1137"/>
    <cellStyle name="Обычный 3 22 5" xfId="1138"/>
    <cellStyle name="Обычный 3 22 6" xfId="1139"/>
    <cellStyle name="Обычный 3 22 7" xfId="1140"/>
    <cellStyle name="Обычный 3 22 8" xfId="1141"/>
    <cellStyle name="Обычный 3 22 9" xfId="1142"/>
    <cellStyle name="Обычный 3 23" xfId="1143"/>
    <cellStyle name="Обычный 3 23 10" xfId="1144"/>
    <cellStyle name="Обычный 3 23 2" xfId="1145"/>
    <cellStyle name="Обычный 3 23 3" xfId="1146"/>
    <cellStyle name="Обычный 3 23 4" xfId="1147"/>
    <cellStyle name="Обычный 3 23 5" xfId="1148"/>
    <cellStyle name="Обычный 3 23 6" xfId="1149"/>
    <cellStyle name="Обычный 3 23 7" xfId="1150"/>
    <cellStyle name="Обычный 3 23 8" xfId="1151"/>
    <cellStyle name="Обычный 3 23 9" xfId="1152"/>
    <cellStyle name="Обычный 3 24" xfId="1153"/>
    <cellStyle name="Обычный 3 24 10" xfId="1154"/>
    <cellStyle name="Обычный 3 24 2" xfId="1155"/>
    <cellStyle name="Обычный 3 24 3" xfId="1156"/>
    <cellStyle name="Обычный 3 24 4" xfId="1157"/>
    <cellStyle name="Обычный 3 24 5" xfId="1158"/>
    <cellStyle name="Обычный 3 24 6" xfId="1159"/>
    <cellStyle name="Обычный 3 24 7" xfId="1160"/>
    <cellStyle name="Обычный 3 24 8" xfId="1161"/>
    <cellStyle name="Обычный 3 24 9" xfId="1162"/>
    <cellStyle name="Обычный 3 25" xfId="1163"/>
    <cellStyle name="Обычный 3 25 10" xfId="1164"/>
    <cellStyle name="Обычный 3 25 2" xfId="1165"/>
    <cellStyle name="Обычный 3 25 3" xfId="1166"/>
    <cellStyle name="Обычный 3 25 4" xfId="1167"/>
    <cellStyle name="Обычный 3 25 5" xfId="1168"/>
    <cellStyle name="Обычный 3 25 6" xfId="1169"/>
    <cellStyle name="Обычный 3 25 7" xfId="1170"/>
    <cellStyle name="Обычный 3 25 8" xfId="1171"/>
    <cellStyle name="Обычный 3 25 9" xfId="1172"/>
    <cellStyle name="Обычный 3 26" xfId="1173"/>
    <cellStyle name="Обычный 3 26 10" xfId="1174"/>
    <cellStyle name="Обычный 3 26 2" xfId="1175"/>
    <cellStyle name="Обычный 3 26 3" xfId="1176"/>
    <cellStyle name="Обычный 3 26 4" xfId="1177"/>
    <cellStyle name="Обычный 3 26 5" xfId="1178"/>
    <cellStyle name="Обычный 3 26 6" xfId="1179"/>
    <cellStyle name="Обычный 3 26 7" xfId="1180"/>
    <cellStyle name="Обычный 3 26 8" xfId="1181"/>
    <cellStyle name="Обычный 3 26 9" xfId="1182"/>
    <cellStyle name="Обычный 3 27" xfId="1183"/>
    <cellStyle name="Обычный 3 27 10" xfId="1184"/>
    <cellStyle name="Обычный 3 27 2" xfId="1185"/>
    <cellStyle name="Обычный 3 27 3" xfId="1186"/>
    <cellStyle name="Обычный 3 27 4" xfId="1187"/>
    <cellStyle name="Обычный 3 27 5" xfId="1188"/>
    <cellStyle name="Обычный 3 27 6" xfId="1189"/>
    <cellStyle name="Обычный 3 27 7" xfId="1190"/>
    <cellStyle name="Обычный 3 27 8" xfId="1191"/>
    <cellStyle name="Обычный 3 27 9" xfId="1192"/>
    <cellStyle name="Обычный 3 28" xfId="1193"/>
    <cellStyle name="Обычный 3 28 10" xfId="1194"/>
    <cellStyle name="Обычный 3 28 2" xfId="1195"/>
    <cellStyle name="Обычный 3 28 3" xfId="1196"/>
    <cellStyle name="Обычный 3 28 4" xfId="1197"/>
    <cellStyle name="Обычный 3 28 5" xfId="1198"/>
    <cellStyle name="Обычный 3 28 6" xfId="1199"/>
    <cellStyle name="Обычный 3 28 7" xfId="1200"/>
    <cellStyle name="Обычный 3 28 8" xfId="1201"/>
    <cellStyle name="Обычный 3 28 9" xfId="1202"/>
    <cellStyle name="Обычный 3 29" xfId="1203"/>
    <cellStyle name="Обычный 3 29 10" xfId="1204"/>
    <cellStyle name="Обычный 3 29 2" xfId="1205"/>
    <cellStyle name="Обычный 3 29 3" xfId="1206"/>
    <cellStyle name="Обычный 3 29 4" xfId="1207"/>
    <cellStyle name="Обычный 3 29 5" xfId="1208"/>
    <cellStyle name="Обычный 3 29 6" xfId="1209"/>
    <cellStyle name="Обычный 3 29 7" xfId="1210"/>
    <cellStyle name="Обычный 3 29 8" xfId="1211"/>
    <cellStyle name="Обычный 3 29 9" xfId="1212"/>
    <cellStyle name="Обычный 3 3" xfId="1213"/>
    <cellStyle name="Обычный 3 3 10" xfId="1214"/>
    <cellStyle name="Обычный 3 3 11" xfId="1215"/>
    <cellStyle name="Обычный 3 3 12" xfId="1216"/>
    <cellStyle name="Обычный 3 3 13" xfId="1217"/>
    <cellStyle name="Обычный 3 3 14" xfId="1218"/>
    <cellStyle name="Обычный 3 3 15" xfId="1219"/>
    <cellStyle name="Обычный 3 3 16" xfId="1220"/>
    <cellStyle name="Обычный 3 3 17" xfId="1221"/>
    <cellStyle name="Обычный 3 3 18" xfId="1222"/>
    <cellStyle name="Обычный 3 3 19" xfId="1223"/>
    <cellStyle name="Обычный 3 3 2" xfId="1224"/>
    <cellStyle name="Обычный 3 3 20" xfId="1225"/>
    <cellStyle name="Обычный 3 3 21" xfId="1226"/>
    <cellStyle name="Обычный 3 3 22" xfId="1227"/>
    <cellStyle name="Обычный 3 3 23" xfId="1228"/>
    <cellStyle name="Обычный 3 3 24" xfId="1229"/>
    <cellStyle name="Обычный 3 3 25" xfId="1230"/>
    <cellStyle name="Обычный 3 3 26" xfId="1231"/>
    <cellStyle name="Обычный 3 3 27" xfId="1232"/>
    <cellStyle name="Обычный 3 3 28" xfId="1233"/>
    <cellStyle name="Обычный 3 3 29" xfId="1234"/>
    <cellStyle name="Обычный 3 3 3" xfId="1235"/>
    <cellStyle name="Обычный 3 3 30" xfId="1236"/>
    <cellStyle name="Обычный 3 3 31" xfId="1237"/>
    <cellStyle name="Обычный 3 3 32" xfId="1238"/>
    <cellStyle name="Обычный 3 3 33" xfId="1239"/>
    <cellStyle name="Обычный 3 3 34" xfId="1240"/>
    <cellStyle name="Обычный 3 3 35" xfId="1241"/>
    <cellStyle name="Обычный 3 3 36" xfId="1242"/>
    <cellStyle name="Обычный 3 3 37" xfId="1243"/>
    <cellStyle name="Обычный 3 3 38" xfId="1244"/>
    <cellStyle name="Обычный 3 3 39" xfId="1245"/>
    <cellStyle name="Обычный 3 3 4" xfId="1246"/>
    <cellStyle name="Обычный 3 3 40" xfId="1247"/>
    <cellStyle name="Обычный 3 3 41" xfId="1248"/>
    <cellStyle name="Обычный 3 3 5" xfId="1249"/>
    <cellStyle name="Обычный 3 3 6" xfId="1250"/>
    <cellStyle name="Обычный 3 3 7" xfId="1251"/>
    <cellStyle name="Обычный 3 3 8" xfId="1252"/>
    <cellStyle name="Обычный 3 3 9" xfId="1253"/>
    <cellStyle name="Обычный 3 30" xfId="1254"/>
    <cellStyle name="Обычный 3 30 10" xfId="1255"/>
    <cellStyle name="Обычный 3 30 2" xfId="1256"/>
    <cellStyle name="Обычный 3 30 3" xfId="1257"/>
    <cellStyle name="Обычный 3 30 4" xfId="1258"/>
    <cellStyle name="Обычный 3 30 5" xfId="1259"/>
    <cellStyle name="Обычный 3 30 6" xfId="1260"/>
    <cellStyle name="Обычный 3 30 7" xfId="1261"/>
    <cellStyle name="Обычный 3 30 8" xfId="1262"/>
    <cellStyle name="Обычный 3 30 9" xfId="1263"/>
    <cellStyle name="Обычный 3 31" xfId="1264"/>
    <cellStyle name="Обычный 3 31 10" xfId="1265"/>
    <cellStyle name="Обычный 3 31 2" xfId="1266"/>
    <cellStyle name="Обычный 3 31 3" xfId="1267"/>
    <cellStyle name="Обычный 3 31 4" xfId="1268"/>
    <cellStyle name="Обычный 3 31 5" xfId="1269"/>
    <cellStyle name="Обычный 3 31 6" xfId="1270"/>
    <cellStyle name="Обычный 3 31 7" xfId="1271"/>
    <cellStyle name="Обычный 3 31 8" xfId="1272"/>
    <cellStyle name="Обычный 3 31 9" xfId="1273"/>
    <cellStyle name="Обычный 3 32" xfId="1274"/>
    <cellStyle name="Обычный 3 32 10" xfId="1275"/>
    <cellStyle name="Обычный 3 32 2" xfId="1276"/>
    <cellStyle name="Обычный 3 32 3" xfId="1277"/>
    <cellStyle name="Обычный 3 32 4" xfId="1278"/>
    <cellStyle name="Обычный 3 32 5" xfId="1279"/>
    <cellStyle name="Обычный 3 32 6" xfId="1280"/>
    <cellStyle name="Обычный 3 32 7" xfId="1281"/>
    <cellStyle name="Обычный 3 32 8" xfId="1282"/>
    <cellStyle name="Обычный 3 32 9" xfId="1283"/>
    <cellStyle name="Обычный 3 33" xfId="1284"/>
    <cellStyle name="Обычный 3 33 10" xfId="1285"/>
    <cellStyle name="Обычный 3 33 2" xfId="1286"/>
    <cellStyle name="Обычный 3 33 3" xfId="1287"/>
    <cellStyle name="Обычный 3 33 4" xfId="1288"/>
    <cellStyle name="Обычный 3 33 5" xfId="1289"/>
    <cellStyle name="Обычный 3 33 6" xfId="1290"/>
    <cellStyle name="Обычный 3 33 7" xfId="1291"/>
    <cellStyle name="Обычный 3 33 8" xfId="1292"/>
    <cellStyle name="Обычный 3 33 9" xfId="1293"/>
    <cellStyle name="Обычный 3 34" xfId="1294"/>
    <cellStyle name="Обычный 3 34 10" xfId="1295"/>
    <cellStyle name="Обычный 3 34 2" xfId="1296"/>
    <cellStyle name="Обычный 3 34 3" xfId="1297"/>
    <cellStyle name="Обычный 3 34 4" xfId="1298"/>
    <cellStyle name="Обычный 3 34 5" xfId="1299"/>
    <cellStyle name="Обычный 3 34 6" xfId="1300"/>
    <cellStyle name="Обычный 3 34 7" xfId="1301"/>
    <cellStyle name="Обычный 3 34 8" xfId="1302"/>
    <cellStyle name="Обычный 3 34 9" xfId="1303"/>
    <cellStyle name="Обычный 3 35" xfId="1304"/>
    <cellStyle name="Обычный 3 35 10" xfId="1305"/>
    <cellStyle name="Обычный 3 35 2" xfId="1306"/>
    <cellStyle name="Обычный 3 35 3" xfId="1307"/>
    <cellStyle name="Обычный 3 35 4" xfId="1308"/>
    <cellStyle name="Обычный 3 35 5" xfId="1309"/>
    <cellStyle name="Обычный 3 35 6" xfId="1310"/>
    <cellStyle name="Обычный 3 35 7" xfId="1311"/>
    <cellStyle name="Обычный 3 35 8" xfId="1312"/>
    <cellStyle name="Обычный 3 35 9" xfId="1313"/>
    <cellStyle name="Обычный 3 36" xfId="1314"/>
    <cellStyle name="Обычный 3 37" xfId="1315"/>
    <cellStyle name="Обычный 3 38" xfId="1316"/>
    <cellStyle name="Обычный 3 39" xfId="1317"/>
    <cellStyle name="Обычный 3 4" xfId="1318"/>
    <cellStyle name="Обычный 3 4 10" xfId="1319"/>
    <cellStyle name="Обычный 3 4 2" xfId="1320"/>
    <cellStyle name="Обычный 3 4 2 2" xfId="1321"/>
    <cellStyle name="Обычный 3 4 3" xfId="1322"/>
    <cellStyle name="Обычный 3 4 4" xfId="1323"/>
    <cellStyle name="Обычный 3 4 5" xfId="1324"/>
    <cellStyle name="Обычный 3 4 6" xfId="1325"/>
    <cellStyle name="Обычный 3 4 7" xfId="1326"/>
    <cellStyle name="Обычный 3 4 8" xfId="1327"/>
    <cellStyle name="Обычный 3 4 9" xfId="1328"/>
    <cellStyle name="Обычный 3 40" xfId="1329"/>
    <cellStyle name="Обычный 3 41" xfId="1330"/>
    <cellStyle name="Обычный 3 42" xfId="1331"/>
    <cellStyle name="Обычный 3 43" xfId="1332"/>
    <cellStyle name="Обычный 3 44" xfId="1333"/>
    <cellStyle name="Обычный 3 5" xfId="1334"/>
    <cellStyle name="Обычный 3 5 10" xfId="1335"/>
    <cellStyle name="Обычный 3 5 2" xfId="1336"/>
    <cellStyle name="Обычный 3 5 3" xfId="1337"/>
    <cellStyle name="Обычный 3 5 4" xfId="1338"/>
    <cellStyle name="Обычный 3 5 5" xfId="1339"/>
    <cellStyle name="Обычный 3 5 6" xfId="1340"/>
    <cellStyle name="Обычный 3 5 7" xfId="1341"/>
    <cellStyle name="Обычный 3 5 8" xfId="1342"/>
    <cellStyle name="Обычный 3 5 9" xfId="1343"/>
    <cellStyle name="Обычный 3 6" xfId="1344"/>
    <cellStyle name="Обычный 3 6 10" xfId="1345"/>
    <cellStyle name="Обычный 3 6 2" xfId="1346"/>
    <cellStyle name="Обычный 3 6 3" xfId="1347"/>
    <cellStyle name="Обычный 3 6 4" xfId="1348"/>
    <cellStyle name="Обычный 3 6 5" xfId="1349"/>
    <cellStyle name="Обычный 3 6 6" xfId="1350"/>
    <cellStyle name="Обычный 3 6 7" xfId="1351"/>
    <cellStyle name="Обычный 3 6 8" xfId="1352"/>
    <cellStyle name="Обычный 3 6 9" xfId="1353"/>
    <cellStyle name="Обычный 3 7" xfId="1354"/>
    <cellStyle name="Обычный 3 7 10" xfId="1355"/>
    <cellStyle name="Обычный 3 7 2" xfId="1356"/>
    <cellStyle name="Обычный 3 7 3" xfId="1357"/>
    <cellStyle name="Обычный 3 7 4" xfId="1358"/>
    <cellStyle name="Обычный 3 7 5" xfId="1359"/>
    <cellStyle name="Обычный 3 7 6" xfId="1360"/>
    <cellStyle name="Обычный 3 7 7" xfId="1361"/>
    <cellStyle name="Обычный 3 7 8" xfId="1362"/>
    <cellStyle name="Обычный 3 7 9" xfId="1363"/>
    <cellStyle name="Обычный 3 8" xfId="1364"/>
    <cellStyle name="Обычный 3 8 10" xfId="1365"/>
    <cellStyle name="Обычный 3 8 2" xfId="1366"/>
    <cellStyle name="Обычный 3 8 3" xfId="1367"/>
    <cellStyle name="Обычный 3 8 4" xfId="1368"/>
    <cellStyle name="Обычный 3 8 5" xfId="1369"/>
    <cellStyle name="Обычный 3 8 6" xfId="1370"/>
    <cellStyle name="Обычный 3 8 7" xfId="1371"/>
    <cellStyle name="Обычный 3 8 8" xfId="1372"/>
    <cellStyle name="Обычный 3 8 9" xfId="1373"/>
    <cellStyle name="Обычный 3 9" xfId="1374"/>
    <cellStyle name="Обычный 3 9 10" xfId="1375"/>
    <cellStyle name="Обычный 3 9 2" xfId="1376"/>
    <cellStyle name="Обычный 3 9 3" xfId="1377"/>
    <cellStyle name="Обычный 3 9 4" xfId="1378"/>
    <cellStyle name="Обычный 3 9 5" xfId="1379"/>
    <cellStyle name="Обычный 3 9 6" xfId="1380"/>
    <cellStyle name="Обычный 3 9 7" xfId="1381"/>
    <cellStyle name="Обычный 3 9 8" xfId="1382"/>
    <cellStyle name="Обычный 3 9 9" xfId="1383"/>
    <cellStyle name="Обычный 3_080623ПС_ЗавИльич_прилож к дог  4 603 195 886,56" xfId="1384"/>
    <cellStyle name="Обычный 39" xfId="1385"/>
    <cellStyle name="Обычный 4" xfId="1386"/>
    <cellStyle name="Обычный 4 10" xfId="1387"/>
    <cellStyle name="Обычный 4 10 10" xfId="1388"/>
    <cellStyle name="Обычный 4 10 2" xfId="1389"/>
    <cellStyle name="Обычный 4 10 3" xfId="1390"/>
    <cellStyle name="Обычный 4 10 4" xfId="1391"/>
    <cellStyle name="Обычный 4 10 5" xfId="1392"/>
    <cellStyle name="Обычный 4 10 6" xfId="1393"/>
    <cellStyle name="Обычный 4 10 7" xfId="1394"/>
    <cellStyle name="Обычный 4 10 8" xfId="1395"/>
    <cellStyle name="Обычный 4 10 9" xfId="1396"/>
    <cellStyle name="Обычный 4 11" xfId="1397"/>
    <cellStyle name="Обычный 4 11 10" xfId="1398"/>
    <cellStyle name="Обычный 4 11 2" xfId="1399"/>
    <cellStyle name="Обычный 4 11 3" xfId="1400"/>
    <cellStyle name="Обычный 4 11 4" xfId="1401"/>
    <cellStyle name="Обычный 4 11 5" xfId="1402"/>
    <cellStyle name="Обычный 4 11 6" xfId="1403"/>
    <cellStyle name="Обычный 4 11 7" xfId="1404"/>
    <cellStyle name="Обычный 4 11 8" xfId="1405"/>
    <cellStyle name="Обычный 4 11 9" xfId="1406"/>
    <cellStyle name="Обычный 4 12" xfId="1407"/>
    <cellStyle name="Обычный 4 12 10" xfId="1408"/>
    <cellStyle name="Обычный 4 12 2" xfId="1409"/>
    <cellStyle name="Обычный 4 12 3" xfId="1410"/>
    <cellStyle name="Обычный 4 12 4" xfId="1411"/>
    <cellStyle name="Обычный 4 12 5" xfId="1412"/>
    <cellStyle name="Обычный 4 12 6" xfId="1413"/>
    <cellStyle name="Обычный 4 12 7" xfId="1414"/>
    <cellStyle name="Обычный 4 12 8" xfId="1415"/>
    <cellStyle name="Обычный 4 12 9" xfId="1416"/>
    <cellStyle name="Обычный 4 13" xfId="1417"/>
    <cellStyle name="Обычный 4 13 10" xfId="1418"/>
    <cellStyle name="Обычный 4 13 2" xfId="1419"/>
    <cellStyle name="Обычный 4 13 3" xfId="1420"/>
    <cellStyle name="Обычный 4 13 4" xfId="1421"/>
    <cellStyle name="Обычный 4 13 5" xfId="1422"/>
    <cellStyle name="Обычный 4 13 6" xfId="1423"/>
    <cellStyle name="Обычный 4 13 7" xfId="1424"/>
    <cellStyle name="Обычный 4 13 8" xfId="1425"/>
    <cellStyle name="Обычный 4 13 9" xfId="1426"/>
    <cellStyle name="Обычный 4 14" xfId="1427"/>
    <cellStyle name="Обычный 4 14 10" xfId="1428"/>
    <cellStyle name="Обычный 4 14 2" xfId="1429"/>
    <cellStyle name="Обычный 4 14 3" xfId="1430"/>
    <cellStyle name="Обычный 4 14 4" xfId="1431"/>
    <cellStyle name="Обычный 4 14 5" xfId="1432"/>
    <cellStyle name="Обычный 4 14 6" xfId="1433"/>
    <cellStyle name="Обычный 4 14 7" xfId="1434"/>
    <cellStyle name="Обычный 4 14 8" xfId="1435"/>
    <cellStyle name="Обычный 4 14 9" xfId="1436"/>
    <cellStyle name="Обычный 4 15" xfId="1437"/>
    <cellStyle name="Обычный 4 15 10" xfId="1438"/>
    <cellStyle name="Обычный 4 15 2" xfId="1439"/>
    <cellStyle name="Обычный 4 15 3" xfId="1440"/>
    <cellStyle name="Обычный 4 15 4" xfId="1441"/>
    <cellStyle name="Обычный 4 15 5" xfId="1442"/>
    <cellStyle name="Обычный 4 15 6" xfId="1443"/>
    <cellStyle name="Обычный 4 15 7" xfId="1444"/>
    <cellStyle name="Обычный 4 15 8" xfId="1445"/>
    <cellStyle name="Обычный 4 15 9" xfId="1446"/>
    <cellStyle name="Обычный 4 16" xfId="1447"/>
    <cellStyle name="Обычный 4 16 10" xfId="1448"/>
    <cellStyle name="Обычный 4 16 2" xfId="1449"/>
    <cellStyle name="Обычный 4 16 3" xfId="1450"/>
    <cellStyle name="Обычный 4 16 4" xfId="1451"/>
    <cellStyle name="Обычный 4 16 5" xfId="1452"/>
    <cellStyle name="Обычный 4 16 6" xfId="1453"/>
    <cellStyle name="Обычный 4 16 7" xfId="1454"/>
    <cellStyle name="Обычный 4 16 8" xfId="1455"/>
    <cellStyle name="Обычный 4 16 9" xfId="1456"/>
    <cellStyle name="Обычный 4 17" xfId="1457"/>
    <cellStyle name="Обычный 4 17 10" xfId="1458"/>
    <cellStyle name="Обычный 4 17 2" xfId="1459"/>
    <cellStyle name="Обычный 4 17 3" xfId="1460"/>
    <cellStyle name="Обычный 4 17 4" xfId="1461"/>
    <cellStyle name="Обычный 4 17 5" xfId="1462"/>
    <cellStyle name="Обычный 4 17 6" xfId="1463"/>
    <cellStyle name="Обычный 4 17 7" xfId="1464"/>
    <cellStyle name="Обычный 4 17 8" xfId="1465"/>
    <cellStyle name="Обычный 4 17 9" xfId="1466"/>
    <cellStyle name="Обычный 4 18" xfId="1467"/>
    <cellStyle name="Обычный 4 18 10" xfId="1468"/>
    <cellStyle name="Обычный 4 18 2" xfId="1469"/>
    <cellStyle name="Обычный 4 18 3" xfId="1470"/>
    <cellStyle name="Обычный 4 18 4" xfId="1471"/>
    <cellStyle name="Обычный 4 18 5" xfId="1472"/>
    <cellStyle name="Обычный 4 18 6" xfId="1473"/>
    <cellStyle name="Обычный 4 18 7" xfId="1474"/>
    <cellStyle name="Обычный 4 18 8" xfId="1475"/>
    <cellStyle name="Обычный 4 18 9" xfId="1476"/>
    <cellStyle name="Обычный 4 19" xfId="1477"/>
    <cellStyle name="Обычный 4 19 10" xfId="1478"/>
    <cellStyle name="Обычный 4 19 2" xfId="1479"/>
    <cellStyle name="Обычный 4 19 3" xfId="1480"/>
    <cellStyle name="Обычный 4 19 4" xfId="1481"/>
    <cellStyle name="Обычный 4 19 5" xfId="1482"/>
    <cellStyle name="Обычный 4 19 6" xfId="1483"/>
    <cellStyle name="Обычный 4 19 7" xfId="1484"/>
    <cellStyle name="Обычный 4 19 8" xfId="1485"/>
    <cellStyle name="Обычный 4 19 9" xfId="1486"/>
    <cellStyle name="Обычный 4 2" xfId="1487"/>
    <cellStyle name="Обычный 4 2 10" xfId="1488"/>
    <cellStyle name="Обычный 4 2 10 10" xfId="1489"/>
    <cellStyle name="Обычный 4 2 10 2" xfId="1490"/>
    <cellStyle name="Обычный 4 2 10 3" xfId="1491"/>
    <cellStyle name="Обычный 4 2 10 4" xfId="1492"/>
    <cellStyle name="Обычный 4 2 10 5" xfId="1493"/>
    <cellStyle name="Обычный 4 2 10 6" xfId="1494"/>
    <cellStyle name="Обычный 4 2 10 7" xfId="1495"/>
    <cellStyle name="Обычный 4 2 10 8" xfId="1496"/>
    <cellStyle name="Обычный 4 2 10 9" xfId="1497"/>
    <cellStyle name="Обычный 4 2 11" xfId="1498"/>
    <cellStyle name="Обычный 4 2 11 10" xfId="1499"/>
    <cellStyle name="Обычный 4 2 11 2" xfId="1500"/>
    <cellStyle name="Обычный 4 2 11 3" xfId="1501"/>
    <cellStyle name="Обычный 4 2 11 4" xfId="1502"/>
    <cellStyle name="Обычный 4 2 11 5" xfId="1503"/>
    <cellStyle name="Обычный 4 2 11 6" xfId="1504"/>
    <cellStyle name="Обычный 4 2 11 7" xfId="1505"/>
    <cellStyle name="Обычный 4 2 11 8" xfId="1506"/>
    <cellStyle name="Обычный 4 2 11 9" xfId="1507"/>
    <cellStyle name="Обычный 4 2 12" xfId="1508"/>
    <cellStyle name="Обычный 4 2 12 10" xfId="1509"/>
    <cellStyle name="Обычный 4 2 12 2" xfId="1510"/>
    <cellStyle name="Обычный 4 2 12 3" xfId="1511"/>
    <cellStyle name="Обычный 4 2 12 4" xfId="1512"/>
    <cellStyle name="Обычный 4 2 12 5" xfId="1513"/>
    <cellStyle name="Обычный 4 2 12 6" xfId="1514"/>
    <cellStyle name="Обычный 4 2 12 7" xfId="1515"/>
    <cellStyle name="Обычный 4 2 12 8" xfId="1516"/>
    <cellStyle name="Обычный 4 2 12 9" xfId="1517"/>
    <cellStyle name="Обычный 4 2 13" xfId="1518"/>
    <cellStyle name="Обычный 4 2 13 10" xfId="1519"/>
    <cellStyle name="Обычный 4 2 13 2" xfId="1520"/>
    <cellStyle name="Обычный 4 2 13 3" xfId="1521"/>
    <cellStyle name="Обычный 4 2 13 4" xfId="1522"/>
    <cellStyle name="Обычный 4 2 13 5" xfId="1523"/>
    <cellStyle name="Обычный 4 2 13 6" xfId="1524"/>
    <cellStyle name="Обычный 4 2 13 7" xfId="1525"/>
    <cellStyle name="Обычный 4 2 13 8" xfId="1526"/>
    <cellStyle name="Обычный 4 2 13 9" xfId="1527"/>
    <cellStyle name="Обычный 4 2 14" xfId="1528"/>
    <cellStyle name="Обычный 4 2 14 10" xfId="1529"/>
    <cellStyle name="Обычный 4 2 14 2" xfId="1530"/>
    <cellStyle name="Обычный 4 2 14 3" xfId="1531"/>
    <cellStyle name="Обычный 4 2 14 4" xfId="1532"/>
    <cellStyle name="Обычный 4 2 14 5" xfId="1533"/>
    <cellStyle name="Обычный 4 2 14 6" xfId="1534"/>
    <cellStyle name="Обычный 4 2 14 7" xfId="1535"/>
    <cellStyle name="Обычный 4 2 14 8" xfId="1536"/>
    <cellStyle name="Обычный 4 2 14 9" xfId="1537"/>
    <cellStyle name="Обычный 4 2 15" xfId="1538"/>
    <cellStyle name="Обычный 4 2 15 10" xfId="1539"/>
    <cellStyle name="Обычный 4 2 15 2" xfId="1540"/>
    <cellStyle name="Обычный 4 2 15 3" xfId="1541"/>
    <cellStyle name="Обычный 4 2 15 4" xfId="1542"/>
    <cellStyle name="Обычный 4 2 15 5" xfId="1543"/>
    <cellStyle name="Обычный 4 2 15 6" xfId="1544"/>
    <cellStyle name="Обычный 4 2 15 7" xfId="1545"/>
    <cellStyle name="Обычный 4 2 15 8" xfId="1546"/>
    <cellStyle name="Обычный 4 2 15 9" xfId="1547"/>
    <cellStyle name="Обычный 4 2 16" xfId="1548"/>
    <cellStyle name="Обычный 4 2 16 10" xfId="1549"/>
    <cellStyle name="Обычный 4 2 16 2" xfId="1550"/>
    <cellStyle name="Обычный 4 2 16 3" xfId="1551"/>
    <cellStyle name="Обычный 4 2 16 4" xfId="1552"/>
    <cellStyle name="Обычный 4 2 16 5" xfId="1553"/>
    <cellStyle name="Обычный 4 2 16 6" xfId="1554"/>
    <cellStyle name="Обычный 4 2 16 7" xfId="1555"/>
    <cellStyle name="Обычный 4 2 16 8" xfId="1556"/>
    <cellStyle name="Обычный 4 2 16 9" xfId="1557"/>
    <cellStyle name="Обычный 4 2 17" xfId="1558"/>
    <cellStyle name="Обычный 4 2 17 10" xfId="1559"/>
    <cellStyle name="Обычный 4 2 17 2" xfId="1560"/>
    <cellStyle name="Обычный 4 2 17 3" xfId="1561"/>
    <cellStyle name="Обычный 4 2 17 4" xfId="1562"/>
    <cellStyle name="Обычный 4 2 17 5" xfId="1563"/>
    <cellStyle name="Обычный 4 2 17 6" xfId="1564"/>
    <cellStyle name="Обычный 4 2 17 7" xfId="1565"/>
    <cellStyle name="Обычный 4 2 17 8" xfId="1566"/>
    <cellStyle name="Обычный 4 2 17 9" xfId="1567"/>
    <cellStyle name="Обычный 4 2 18" xfId="1568"/>
    <cellStyle name="Обычный 4 2 18 10" xfId="1569"/>
    <cellStyle name="Обычный 4 2 18 2" xfId="1570"/>
    <cellStyle name="Обычный 4 2 18 3" xfId="1571"/>
    <cellStyle name="Обычный 4 2 18 4" xfId="1572"/>
    <cellStyle name="Обычный 4 2 18 5" xfId="1573"/>
    <cellStyle name="Обычный 4 2 18 6" xfId="1574"/>
    <cellStyle name="Обычный 4 2 18 7" xfId="1575"/>
    <cellStyle name="Обычный 4 2 18 8" xfId="1576"/>
    <cellStyle name="Обычный 4 2 18 9" xfId="1577"/>
    <cellStyle name="Обычный 4 2 19" xfId="1578"/>
    <cellStyle name="Обычный 4 2 19 10" xfId="1579"/>
    <cellStyle name="Обычный 4 2 19 2" xfId="1580"/>
    <cellStyle name="Обычный 4 2 19 3" xfId="1581"/>
    <cellStyle name="Обычный 4 2 19 4" xfId="1582"/>
    <cellStyle name="Обычный 4 2 19 5" xfId="1583"/>
    <cellStyle name="Обычный 4 2 19 6" xfId="1584"/>
    <cellStyle name="Обычный 4 2 19 7" xfId="1585"/>
    <cellStyle name="Обычный 4 2 19 8" xfId="1586"/>
    <cellStyle name="Обычный 4 2 19 9" xfId="1587"/>
    <cellStyle name="Обычный 4 2 2" xfId="1588"/>
    <cellStyle name="Обычный 4 2 2 2" xfId="1589"/>
    <cellStyle name="Обычный 4 2 20" xfId="1590"/>
    <cellStyle name="Обычный 4 2 20 10" xfId="1591"/>
    <cellStyle name="Обычный 4 2 20 2" xfId="1592"/>
    <cellStyle name="Обычный 4 2 20 3" xfId="1593"/>
    <cellStyle name="Обычный 4 2 20 4" xfId="1594"/>
    <cellStyle name="Обычный 4 2 20 5" xfId="1595"/>
    <cellStyle name="Обычный 4 2 20 6" xfId="1596"/>
    <cellStyle name="Обычный 4 2 20 7" xfId="1597"/>
    <cellStyle name="Обычный 4 2 20 8" xfId="1598"/>
    <cellStyle name="Обычный 4 2 20 9" xfId="1599"/>
    <cellStyle name="Обычный 4 2 21" xfId="1600"/>
    <cellStyle name="Обычный 4 2 21 10" xfId="1601"/>
    <cellStyle name="Обычный 4 2 21 2" xfId="1602"/>
    <cellStyle name="Обычный 4 2 21 3" xfId="1603"/>
    <cellStyle name="Обычный 4 2 21 4" xfId="1604"/>
    <cellStyle name="Обычный 4 2 21 5" xfId="1605"/>
    <cellStyle name="Обычный 4 2 21 6" xfId="1606"/>
    <cellStyle name="Обычный 4 2 21 7" xfId="1607"/>
    <cellStyle name="Обычный 4 2 21 8" xfId="1608"/>
    <cellStyle name="Обычный 4 2 21 9" xfId="1609"/>
    <cellStyle name="Обычный 4 2 22" xfId="1610"/>
    <cellStyle name="Обычный 4 2 22 10" xfId="1611"/>
    <cellStyle name="Обычный 4 2 22 2" xfId="1612"/>
    <cellStyle name="Обычный 4 2 22 3" xfId="1613"/>
    <cellStyle name="Обычный 4 2 22 4" xfId="1614"/>
    <cellStyle name="Обычный 4 2 22 5" xfId="1615"/>
    <cellStyle name="Обычный 4 2 22 6" xfId="1616"/>
    <cellStyle name="Обычный 4 2 22 7" xfId="1617"/>
    <cellStyle name="Обычный 4 2 22 8" xfId="1618"/>
    <cellStyle name="Обычный 4 2 22 9" xfId="1619"/>
    <cellStyle name="Обычный 4 2 23" xfId="1620"/>
    <cellStyle name="Обычный 4 2 23 10" xfId="1621"/>
    <cellStyle name="Обычный 4 2 23 2" xfId="1622"/>
    <cellStyle name="Обычный 4 2 23 3" xfId="1623"/>
    <cellStyle name="Обычный 4 2 23 4" xfId="1624"/>
    <cellStyle name="Обычный 4 2 23 5" xfId="1625"/>
    <cellStyle name="Обычный 4 2 23 6" xfId="1626"/>
    <cellStyle name="Обычный 4 2 23 7" xfId="1627"/>
    <cellStyle name="Обычный 4 2 23 8" xfId="1628"/>
    <cellStyle name="Обычный 4 2 23 9" xfId="1629"/>
    <cellStyle name="Обычный 4 2 24" xfId="1630"/>
    <cellStyle name="Обычный 4 2 24 10" xfId="1631"/>
    <cellStyle name="Обычный 4 2 24 2" xfId="1632"/>
    <cellStyle name="Обычный 4 2 24 3" xfId="1633"/>
    <cellStyle name="Обычный 4 2 24 4" xfId="1634"/>
    <cellStyle name="Обычный 4 2 24 5" xfId="1635"/>
    <cellStyle name="Обычный 4 2 24 6" xfId="1636"/>
    <cellStyle name="Обычный 4 2 24 7" xfId="1637"/>
    <cellStyle name="Обычный 4 2 24 8" xfId="1638"/>
    <cellStyle name="Обычный 4 2 24 9" xfId="1639"/>
    <cellStyle name="Обычный 4 2 25" xfId="1640"/>
    <cellStyle name="Обычный 4 2 25 10" xfId="1641"/>
    <cellStyle name="Обычный 4 2 25 2" xfId="1642"/>
    <cellStyle name="Обычный 4 2 25 3" xfId="1643"/>
    <cellStyle name="Обычный 4 2 25 4" xfId="1644"/>
    <cellStyle name="Обычный 4 2 25 5" xfId="1645"/>
    <cellStyle name="Обычный 4 2 25 6" xfId="1646"/>
    <cellStyle name="Обычный 4 2 25 7" xfId="1647"/>
    <cellStyle name="Обычный 4 2 25 8" xfId="1648"/>
    <cellStyle name="Обычный 4 2 25 9" xfId="1649"/>
    <cellStyle name="Обычный 4 2 26" xfId="1650"/>
    <cellStyle name="Обычный 4 2 26 10" xfId="1651"/>
    <cellStyle name="Обычный 4 2 26 2" xfId="1652"/>
    <cellStyle name="Обычный 4 2 26 3" xfId="1653"/>
    <cellStyle name="Обычный 4 2 26 4" xfId="1654"/>
    <cellStyle name="Обычный 4 2 26 5" xfId="1655"/>
    <cellStyle name="Обычный 4 2 26 6" xfId="1656"/>
    <cellStyle name="Обычный 4 2 26 7" xfId="1657"/>
    <cellStyle name="Обычный 4 2 26 8" xfId="1658"/>
    <cellStyle name="Обычный 4 2 26 9" xfId="1659"/>
    <cellStyle name="Обычный 4 2 27" xfId="1660"/>
    <cellStyle name="Обычный 4 2 27 10" xfId="1661"/>
    <cellStyle name="Обычный 4 2 27 2" xfId="1662"/>
    <cellStyle name="Обычный 4 2 27 3" xfId="1663"/>
    <cellStyle name="Обычный 4 2 27 4" xfId="1664"/>
    <cellStyle name="Обычный 4 2 27 5" xfId="1665"/>
    <cellStyle name="Обычный 4 2 27 6" xfId="1666"/>
    <cellStyle name="Обычный 4 2 27 7" xfId="1667"/>
    <cellStyle name="Обычный 4 2 27 8" xfId="1668"/>
    <cellStyle name="Обычный 4 2 27 9" xfId="1669"/>
    <cellStyle name="Обычный 4 2 28" xfId="1670"/>
    <cellStyle name="Обычный 4 2 28 10" xfId="1671"/>
    <cellStyle name="Обычный 4 2 28 2" xfId="1672"/>
    <cellStyle name="Обычный 4 2 28 3" xfId="1673"/>
    <cellStyle name="Обычный 4 2 28 4" xfId="1674"/>
    <cellStyle name="Обычный 4 2 28 5" xfId="1675"/>
    <cellStyle name="Обычный 4 2 28 6" xfId="1676"/>
    <cellStyle name="Обычный 4 2 28 7" xfId="1677"/>
    <cellStyle name="Обычный 4 2 28 8" xfId="1678"/>
    <cellStyle name="Обычный 4 2 28 9" xfId="1679"/>
    <cellStyle name="Обычный 4 2 29" xfId="1680"/>
    <cellStyle name="Обычный 4 2 29 10" xfId="1681"/>
    <cellStyle name="Обычный 4 2 29 2" xfId="1682"/>
    <cellStyle name="Обычный 4 2 29 3" xfId="1683"/>
    <cellStyle name="Обычный 4 2 29 4" xfId="1684"/>
    <cellStyle name="Обычный 4 2 29 5" xfId="1685"/>
    <cellStyle name="Обычный 4 2 29 6" xfId="1686"/>
    <cellStyle name="Обычный 4 2 29 7" xfId="1687"/>
    <cellStyle name="Обычный 4 2 29 8" xfId="1688"/>
    <cellStyle name="Обычный 4 2 29 9" xfId="1689"/>
    <cellStyle name="Обычный 4 2 3" xfId="1690"/>
    <cellStyle name="Обычный 4 2 30" xfId="1691"/>
    <cellStyle name="Обычный 4 2 30 10" xfId="1692"/>
    <cellStyle name="Обычный 4 2 30 2" xfId="1693"/>
    <cellStyle name="Обычный 4 2 30 3" xfId="1694"/>
    <cellStyle name="Обычный 4 2 30 4" xfId="1695"/>
    <cellStyle name="Обычный 4 2 30 5" xfId="1696"/>
    <cellStyle name="Обычный 4 2 30 6" xfId="1697"/>
    <cellStyle name="Обычный 4 2 30 7" xfId="1698"/>
    <cellStyle name="Обычный 4 2 30 8" xfId="1699"/>
    <cellStyle name="Обычный 4 2 30 9" xfId="1700"/>
    <cellStyle name="Обычный 4 2 31" xfId="1701"/>
    <cellStyle name="Обычный 4 2 31 10" xfId="1702"/>
    <cellStyle name="Обычный 4 2 31 2" xfId="1703"/>
    <cellStyle name="Обычный 4 2 31 3" xfId="1704"/>
    <cellStyle name="Обычный 4 2 31 4" xfId="1705"/>
    <cellStyle name="Обычный 4 2 31 5" xfId="1706"/>
    <cellStyle name="Обычный 4 2 31 6" xfId="1707"/>
    <cellStyle name="Обычный 4 2 31 7" xfId="1708"/>
    <cellStyle name="Обычный 4 2 31 8" xfId="1709"/>
    <cellStyle name="Обычный 4 2 31 9" xfId="1710"/>
    <cellStyle name="Обычный 4 2 32" xfId="1711"/>
    <cellStyle name="Обычный 4 2 32 10" xfId="1712"/>
    <cellStyle name="Обычный 4 2 32 2" xfId="1713"/>
    <cellStyle name="Обычный 4 2 32 3" xfId="1714"/>
    <cellStyle name="Обычный 4 2 32 4" xfId="1715"/>
    <cellStyle name="Обычный 4 2 32 5" xfId="1716"/>
    <cellStyle name="Обычный 4 2 32 6" xfId="1717"/>
    <cellStyle name="Обычный 4 2 32 7" xfId="1718"/>
    <cellStyle name="Обычный 4 2 32 8" xfId="1719"/>
    <cellStyle name="Обычный 4 2 32 9" xfId="1720"/>
    <cellStyle name="Обычный 4 2 33" xfId="1721"/>
    <cellStyle name="Обычный 4 2 33 10" xfId="1722"/>
    <cellStyle name="Обычный 4 2 33 2" xfId="1723"/>
    <cellStyle name="Обычный 4 2 33 3" xfId="1724"/>
    <cellStyle name="Обычный 4 2 33 4" xfId="1725"/>
    <cellStyle name="Обычный 4 2 33 5" xfId="1726"/>
    <cellStyle name="Обычный 4 2 33 6" xfId="1727"/>
    <cellStyle name="Обычный 4 2 33 7" xfId="1728"/>
    <cellStyle name="Обычный 4 2 33 8" xfId="1729"/>
    <cellStyle name="Обычный 4 2 33 9" xfId="1730"/>
    <cellStyle name="Обычный 4 2 34" xfId="1731"/>
    <cellStyle name="Обычный 4 2 34 10" xfId="1732"/>
    <cellStyle name="Обычный 4 2 34 2" xfId="1733"/>
    <cellStyle name="Обычный 4 2 34 3" xfId="1734"/>
    <cellStyle name="Обычный 4 2 34 4" xfId="1735"/>
    <cellStyle name="Обычный 4 2 34 5" xfId="1736"/>
    <cellStyle name="Обычный 4 2 34 6" xfId="1737"/>
    <cellStyle name="Обычный 4 2 34 7" xfId="1738"/>
    <cellStyle name="Обычный 4 2 34 8" xfId="1739"/>
    <cellStyle name="Обычный 4 2 34 9" xfId="1740"/>
    <cellStyle name="Обычный 4 2 35" xfId="1741"/>
    <cellStyle name="Обычный 4 2 35 10" xfId="1742"/>
    <cellStyle name="Обычный 4 2 35 2" xfId="1743"/>
    <cellStyle name="Обычный 4 2 35 3" xfId="1744"/>
    <cellStyle name="Обычный 4 2 35 4" xfId="1745"/>
    <cellStyle name="Обычный 4 2 35 5" xfId="1746"/>
    <cellStyle name="Обычный 4 2 35 6" xfId="1747"/>
    <cellStyle name="Обычный 4 2 35 7" xfId="1748"/>
    <cellStyle name="Обычный 4 2 35 8" xfId="1749"/>
    <cellStyle name="Обычный 4 2 35 9" xfId="1750"/>
    <cellStyle name="Обычный 4 2 36" xfId="1751"/>
    <cellStyle name="Обычный 4 2 36 10" xfId="1752"/>
    <cellStyle name="Обычный 4 2 36 2" xfId="1753"/>
    <cellStyle name="Обычный 4 2 36 3" xfId="1754"/>
    <cellStyle name="Обычный 4 2 36 4" xfId="1755"/>
    <cellStyle name="Обычный 4 2 36 5" xfId="1756"/>
    <cellStyle name="Обычный 4 2 36 6" xfId="1757"/>
    <cellStyle name="Обычный 4 2 36 7" xfId="1758"/>
    <cellStyle name="Обычный 4 2 36 8" xfId="1759"/>
    <cellStyle name="Обычный 4 2 36 9" xfId="1760"/>
    <cellStyle name="Обычный 4 2 37" xfId="1761"/>
    <cellStyle name="Обычный 4 2 37 10" xfId="1762"/>
    <cellStyle name="Обычный 4 2 37 2" xfId="1763"/>
    <cellStyle name="Обычный 4 2 37 3" xfId="1764"/>
    <cellStyle name="Обычный 4 2 37 4" xfId="1765"/>
    <cellStyle name="Обычный 4 2 37 5" xfId="1766"/>
    <cellStyle name="Обычный 4 2 37 6" xfId="1767"/>
    <cellStyle name="Обычный 4 2 37 7" xfId="1768"/>
    <cellStyle name="Обычный 4 2 37 8" xfId="1769"/>
    <cellStyle name="Обычный 4 2 37 9" xfId="1770"/>
    <cellStyle name="Обычный 4 2 38" xfId="1771"/>
    <cellStyle name="Обычный 4 2 38 10" xfId="1772"/>
    <cellStyle name="Обычный 4 2 38 2" xfId="1773"/>
    <cellStyle name="Обычный 4 2 38 3" xfId="1774"/>
    <cellStyle name="Обычный 4 2 38 4" xfId="1775"/>
    <cellStyle name="Обычный 4 2 38 5" xfId="1776"/>
    <cellStyle name="Обычный 4 2 38 6" xfId="1777"/>
    <cellStyle name="Обычный 4 2 38 7" xfId="1778"/>
    <cellStyle name="Обычный 4 2 38 8" xfId="1779"/>
    <cellStyle name="Обычный 4 2 38 9" xfId="1780"/>
    <cellStyle name="Обычный 4 2 4" xfId="1781"/>
    <cellStyle name="Обычный 4 2 5" xfId="1782"/>
    <cellStyle name="Обычный 4 2 6" xfId="1783"/>
    <cellStyle name="Обычный 4 2 7" xfId="1784"/>
    <cellStyle name="Обычный 4 2 8" xfId="1785"/>
    <cellStyle name="Обычный 4 2 8 10" xfId="1786"/>
    <cellStyle name="Обычный 4 2 8 2" xfId="1787"/>
    <cellStyle name="Обычный 4 2 8 3" xfId="1788"/>
    <cellStyle name="Обычный 4 2 8 4" xfId="1789"/>
    <cellStyle name="Обычный 4 2 8 5" xfId="1790"/>
    <cellStyle name="Обычный 4 2 8 6" xfId="1791"/>
    <cellStyle name="Обычный 4 2 8 7" xfId="1792"/>
    <cellStyle name="Обычный 4 2 8 8" xfId="1793"/>
    <cellStyle name="Обычный 4 2 8 9" xfId="1794"/>
    <cellStyle name="Обычный 4 2 9" xfId="1795"/>
    <cellStyle name="Обычный 4 2 9 10" xfId="1796"/>
    <cellStyle name="Обычный 4 2 9 2" xfId="1797"/>
    <cellStyle name="Обычный 4 2 9 3" xfId="1798"/>
    <cellStyle name="Обычный 4 2 9 4" xfId="1799"/>
    <cellStyle name="Обычный 4 2 9 5" xfId="1800"/>
    <cellStyle name="Обычный 4 2 9 6" xfId="1801"/>
    <cellStyle name="Обычный 4 2 9 7" xfId="1802"/>
    <cellStyle name="Обычный 4 2 9 8" xfId="1803"/>
    <cellStyle name="Обычный 4 2 9 9" xfId="1804"/>
    <cellStyle name="Обычный 4 20" xfId="1805"/>
    <cellStyle name="Обычный 4 20 10" xfId="1806"/>
    <cellStyle name="Обычный 4 20 2" xfId="1807"/>
    <cellStyle name="Обычный 4 20 3" xfId="1808"/>
    <cellStyle name="Обычный 4 20 4" xfId="1809"/>
    <cellStyle name="Обычный 4 20 5" xfId="1810"/>
    <cellStyle name="Обычный 4 20 6" xfId="1811"/>
    <cellStyle name="Обычный 4 20 7" xfId="1812"/>
    <cellStyle name="Обычный 4 20 8" xfId="1813"/>
    <cellStyle name="Обычный 4 20 9" xfId="1814"/>
    <cellStyle name="Обычный 4 21" xfId="1815"/>
    <cellStyle name="Обычный 4 21 10" xfId="1816"/>
    <cellStyle name="Обычный 4 21 2" xfId="1817"/>
    <cellStyle name="Обычный 4 21 3" xfId="1818"/>
    <cellStyle name="Обычный 4 21 4" xfId="1819"/>
    <cellStyle name="Обычный 4 21 5" xfId="1820"/>
    <cellStyle name="Обычный 4 21 6" xfId="1821"/>
    <cellStyle name="Обычный 4 21 7" xfId="1822"/>
    <cellStyle name="Обычный 4 21 8" xfId="1823"/>
    <cellStyle name="Обычный 4 21 9" xfId="1824"/>
    <cellStyle name="Обычный 4 22" xfId="1825"/>
    <cellStyle name="Обычный 4 22 10" xfId="1826"/>
    <cellStyle name="Обычный 4 22 2" xfId="1827"/>
    <cellStyle name="Обычный 4 22 3" xfId="1828"/>
    <cellStyle name="Обычный 4 22 4" xfId="1829"/>
    <cellStyle name="Обычный 4 22 5" xfId="1830"/>
    <cellStyle name="Обычный 4 22 6" xfId="1831"/>
    <cellStyle name="Обычный 4 22 7" xfId="1832"/>
    <cellStyle name="Обычный 4 22 8" xfId="1833"/>
    <cellStyle name="Обычный 4 22 9" xfId="1834"/>
    <cellStyle name="Обычный 4 23" xfId="1835"/>
    <cellStyle name="Обычный 4 23 10" xfId="1836"/>
    <cellStyle name="Обычный 4 23 2" xfId="1837"/>
    <cellStyle name="Обычный 4 23 3" xfId="1838"/>
    <cellStyle name="Обычный 4 23 4" xfId="1839"/>
    <cellStyle name="Обычный 4 23 5" xfId="1840"/>
    <cellStyle name="Обычный 4 23 6" xfId="1841"/>
    <cellStyle name="Обычный 4 23 7" xfId="1842"/>
    <cellStyle name="Обычный 4 23 8" xfId="1843"/>
    <cellStyle name="Обычный 4 23 9" xfId="1844"/>
    <cellStyle name="Обычный 4 24" xfId="1845"/>
    <cellStyle name="Обычный 4 24 10" xfId="1846"/>
    <cellStyle name="Обычный 4 24 2" xfId="1847"/>
    <cellStyle name="Обычный 4 24 3" xfId="1848"/>
    <cellStyle name="Обычный 4 24 4" xfId="1849"/>
    <cellStyle name="Обычный 4 24 5" xfId="1850"/>
    <cellStyle name="Обычный 4 24 6" xfId="1851"/>
    <cellStyle name="Обычный 4 24 7" xfId="1852"/>
    <cellStyle name="Обычный 4 24 8" xfId="1853"/>
    <cellStyle name="Обычный 4 24 9" xfId="1854"/>
    <cellStyle name="Обычный 4 25" xfId="1855"/>
    <cellStyle name="Обычный 4 25 10" xfId="1856"/>
    <cellStyle name="Обычный 4 25 2" xfId="1857"/>
    <cellStyle name="Обычный 4 25 3" xfId="1858"/>
    <cellStyle name="Обычный 4 25 4" xfId="1859"/>
    <cellStyle name="Обычный 4 25 5" xfId="1860"/>
    <cellStyle name="Обычный 4 25 6" xfId="1861"/>
    <cellStyle name="Обычный 4 25 7" xfId="1862"/>
    <cellStyle name="Обычный 4 25 8" xfId="1863"/>
    <cellStyle name="Обычный 4 25 9" xfId="1864"/>
    <cellStyle name="Обычный 4 26" xfId="1865"/>
    <cellStyle name="Обычный 4 26 10" xfId="1866"/>
    <cellStyle name="Обычный 4 26 2" xfId="1867"/>
    <cellStyle name="Обычный 4 26 3" xfId="1868"/>
    <cellStyle name="Обычный 4 26 4" xfId="1869"/>
    <cellStyle name="Обычный 4 26 5" xfId="1870"/>
    <cellStyle name="Обычный 4 26 6" xfId="1871"/>
    <cellStyle name="Обычный 4 26 7" xfId="1872"/>
    <cellStyle name="Обычный 4 26 8" xfId="1873"/>
    <cellStyle name="Обычный 4 26 9" xfId="1874"/>
    <cellStyle name="Обычный 4 27" xfId="1875"/>
    <cellStyle name="Обычный 4 27 10" xfId="1876"/>
    <cellStyle name="Обычный 4 27 2" xfId="1877"/>
    <cellStyle name="Обычный 4 27 3" xfId="1878"/>
    <cellStyle name="Обычный 4 27 4" xfId="1879"/>
    <cellStyle name="Обычный 4 27 5" xfId="1880"/>
    <cellStyle name="Обычный 4 27 6" xfId="1881"/>
    <cellStyle name="Обычный 4 27 7" xfId="1882"/>
    <cellStyle name="Обычный 4 27 8" xfId="1883"/>
    <cellStyle name="Обычный 4 27 9" xfId="1884"/>
    <cellStyle name="Обычный 4 28" xfId="1885"/>
    <cellStyle name="Обычный 4 28 10" xfId="1886"/>
    <cellStyle name="Обычный 4 28 2" xfId="1887"/>
    <cellStyle name="Обычный 4 28 3" xfId="1888"/>
    <cellStyle name="Обычный 4 28 4" xfId="1889"/>
    <cellStyle name="Обычный 4 28 5" xfId="1890"/>
    <cellStyle name="Обычный 4 28 6" xfId="1891"/>
    <cellStyle name="Обычный 4 28 7" xfId="1892"/>
    <cellStyle name="Обычный 4 28 8" xfId="1893"/>
    <cellStyle name="Обычный 4 28 9" xfId="1894"/>
    <cellStyle name="Обычный 4 29" xfId="1895"/>
    <cellStyle name="Обычный 4 29 10" xfId="1896"/>
    <cellStyle name="Обычный 4 29 2" xfId="1897"/>
    <cellStyle name="Обычный 4 29 3" xfId="1898"/>
    <cellStyle name="Обычный 4 29 4" xfId="1899"/>
    <cellStyle name="Обычный 4 29 5" xfId="1900"/>
    <cellStyle name="Обычный 4 29 6" xfId="1901"/>
    <cellStyle name="Обычный 4 29 7" xfId="1902"/>
    <cellStyle name="Обычный 4 29 8" xfId="1903"/>
    <cellStyle name="Обычный 4 29 9" xfId="1904"/>
    <cellStyle name="Обычный 4 3" xfId="1905"/>
    <cellStyle name="Обычный 4 30" xfId="1906"/>
    <cellStyle name="Обычный 4 30 10" xfId="1907"/>
    <cellStyle name="Обычный 4 30 2" xfId="1908"/>
    <cellStyle name="Обычный 4 30 3" xfId="1909"/>
    <cellStyle name="Обычный 4 30 4" xfId="1910"/>
    <cellStyle name="Обычный 4 30 5" xfId="1911"/>
    <cellStyle name="Обычный 4 30 6" xfId="1912"/>
    <cellStyle name="Обычный 4 30 7" xfId="1913"/>
    <cellStyle name="Обычный 4 30 8" xfId="1914"/>
    <cellStyle name="Обычный 4 30 9" xfId="1915"/>
    <cellStyle name="Обычный 4 31" xfId="1916"/>
    <cellStyle name="Обычный 4 31 10" xfId="1917"/>
    <cellStyle name="Обычный 4 31 2" xfId="1918"/>
    <cellStyle name="Обычный 4 31 3" xfId="1919"/>
    <cellStyle name="Обычный 4 31 4" xfId="1920"/>
    <cellStyle name="Обычный 4 31 5" xfId="1921"/>
    <cellStyle name="Обычный 4 31 6" xfId="1922"/>
    <cellStyle name="Обычный 4 31 7" xfId="1923"/>
    <cellStyle name="Обычный 4 31 8" xfId="1924"/>
    <cellStyle name="Обычный 4 31 9" xfId="1925"/>
    <cellStyle name="Обычный 4 32" xfId="1926"/>
    <cellStyle name="Обычный 4 32 10" xfId="1927"/>
    <cellStyle name="Обычный 4 32 2" xfId="1928"/>
    <cellStyle name="Обычный 4 32 3" xfId="1929"/>
    <cellStyle name="Обычный 4 32 4" xfId="1930"/>
    <cellStyle name="Обычный 4 32 5" xfId="1931"/>
    <cellStyle name="Обычный 4 32 6" xfId="1932"/>
    <cellStyle name="Обычный 4 32 7" xfId="1933"/>
    <cellStyle name="Обычный 4 32 8" xfId="1934"/>
    <cellStyle name="Обычный 4 32 9" xfId="1935"/>
    <cellStyle name="Обычный 4 33" xfId="1936"/>
    <cellStyle name="Обычный 4 33 10" xfId="1937"/>
    <cellStyle name="Обычный 4 33 2" xfId="1938"/>
    <cellStyle name="Обычный 4 33 3" xfId="1939"/>
    <cellStyle name="Обычный 4 33 4" xfId="1940"/>
    <cellStyle name="Обычный 4 33 5" xfId="1941"/>
    <cellStyle name="Обычный 4 33 6" xfId="1942"/>
    <cellStyle name="Обычный 4 33 7" xfId="1943"/>
    <cellStyle name="Обычный 4 33 8" xfId="1944"/>
    <cellStyle name="Обычный 4 33 9" xfId="1945"/>
    <cellStyle name="Обычный 4 34" xfId="1946"/>
    <cellStyle name="Обычный 4 34 10" xfId="1947"/>
    <cellStyle name="Обычный 4 34 2" xfId="1948"/>
    <cellStyle name="Обычный 4 34 3" xfId="1949"/>
    <cellStyle name="Обычный 4 34 4" xfId="1950"/>
    <cellStyle name="Обычный 4 34 5" xfId="1951"/>
    <cellStyle name="Обычный 4 34 6" xfId="1952"/>
    <cellStyle name="Обычный 4 34 7" xfId="1953"/>
    <cellStyle name="Обычный 4 34 8" xfId="1954"/>
    <cellStyle name="Обычный 4 34 9" xfId="1955"/>
    <cellStyle name="Обычный 4 35" xfId="1956"/>
    <cellStyle name="Обычный 4 35 10" xfId="1957"/>
    <cellStyle name="Обычный 4 35 2" xfId="1958"/>
    <cellStyle name="Обычный 4 35 3" xfId="1959"/>
    <cellStyle name="Обычный 4 35 4" xfId="1960"/>
    <cellStyle name="Обычный 4 35 5" xfId="1961"/>
    <cellStyle name="Обычный 4 35 6" xfId="1962"/>
    <cellStyle name="Обычный 4 35 7" xfId="1963"/>
    <cellStyle name="Обычный 4 35 8" xfId="1964"/>
    <cellStyle name="Обычный 4 35 9" xfId="1965"/>
    <cellStyle name="Обычный 4 36" xfId="1966"/>
    <cellStyle name="Обычный 4 36 10" xfId="1967"/>
    <cellStyle name="Обычный 4 36 2" xfId="1968"/>
    <cellStyle name="Обычный 4 36 3" xfId="1969"/>
    <cellStyle name="Обычный 4 36 4" xfId="1970"/>
    <cellStyle name="Обычный 4 36 5" xfId="1971"/>
    <cellStyle name="Обычный 4 36 6" xfId="1972"/>
    <cellStyle name="Обычный 4 36 7" xfId="1973"/>
    <cellStyle name="Обычный 4 36 8" xfId="1974"/>
    <cellStyle name="Обычный 4 36 9" xfId="1975"/>
    <cellStyle name="Обычный 4 37" xfId="1976"/>
    <cellStyle name="Обычный 4 37 10" xfId="1977"/>
    <cellStyle name="Обычный 4 37 2" xfId="1978"/>
    <cellStyle name="Обычный 4 37 3" xfId="1979"/>
    <cellStyle name="Обычный 4 37 4" xfId="1980"/>
    <cellStyle name="Обычный 4 37 5" xfId="1981"/>
    <cellStyle name="Обычный 4 37 6" xfId="1982"/>
    <cellStyle name="Обычный 4 37 7" xfId="1983"/>
    <cellStyle name="Обычный 4 37 8" xfId="1984"/>
    <cellStyle name="Обычный 4 37 9" xfId="1985"/>
    <cellStyle name="Обычный 4 38" xfId="1986"/>
    <cellStyle name="Обычный 4 38 10" xfId="1987"/>
    <cellStyle name="Обычный 4 38 2" xfId="1988"/>
    <cellStyle name="Обычный 4 38 3" xfId="1989"/>
    <cellStyle name="Обычный 4 38 4" xfId="1990"/>
    <cellStyle name="Обычный 4 38 5" xfId="1991"/>
    <cellStyle name="Обычный 4 38 6" xfId="1992"/>
    <cellStyle name="Обычный 4 38 7" xfId="1993"/>
    <cellStyle name="Обычный 4 38 8" xfId="1994"/>
    <cellStyle name="Обычный 4 38 9" xfId="1995"/>
    <cellStyle name="Обычный 4 39" xfId="1996"/>
    <cellStyle name="Обычный 4 39 10" xfId="1997"/>
    <cellStyle name="Обычный 4 39 2" xfId="1998"/>
    <cellStyle name="Обычный 4 39 3" xfId="1999"/>
    <cellStyle name="Обычный 4 39 4" xfId="2000"/>
    <cellStyle name="Обычный 4 39 5" xfId="2001"/>
    <cellStyle name="Обычный 4 39 6" xfId="2002"/>
    <cellStyle name="Обычный 4 39 7" xfId="2003"/>
    <cellStyle name="Обычный 4 39 8" xfId="2004"/>
    <cellStyle name="Обычный 4 39 9" xfId="2005"/>
    <cellStyle name="Обычный 4 4" xfId="2006"/>
    <cellStyle name="Обычный 4 4 2" xfId="2007"/>
    <cellStyle name="Обычный 4 5" xfId="2008"/>
    <cellStyle name="Обычный 4 6" xfId="2009"/>
    <cellStyle name="Обычный 4 7" xfId="2010"/>
    <cellStyle name="Обычный 4 8" xfId="2011"/>
    <cellStyle name="Обычный 4 9" xfId="2012"/>
    <cellStyle name="Обычный 4 9 10" xfId="2013"/>
    <cellStyle name="Обычный 4 9 2" xfId="2014"/>
    <cellStyle name="Обычный 4 9 3" xfId="2015"/>
    <cellStyle name="Обычный 4 9 4" xfId="2016"/>
    <cellStyle name="Обычный 4 9 5" xfId="2017"/>
    <cellStyle name="Обычный 4 9 6" xfId="2018"/>
    <cellStyle name="Обычный 4 9 7" xfId="2019"/>
    <cellStyle name="Обычный 4 9 8" xfId="2020"/>
    <cellStyle name="Обычный 4 9 9" xfId="2021"/>
    <cellStyle name="Обычный 5" xfId="2022"/>
    <cellStyle name="Обычный 5 10" xfId="2023"/>
    <cellStyle name="Обычный 5 11" xfId="2024"/>
    <cellStyle name="Обычный 5 12" xfId="2025"/>
    <cellStyle name="Обычный 5 13" xfId="2026"/>
    <cellStyle name="Обычный 5 14" xfId="2027"/>
    <cellStyle name="Обычный 5 15" xfId="2028"/>
    <cellStyle name="Обычный 5 16" xfId="2029"/>
    <cellStyle name="Обычный 5 2" xfId="2030"/>
    <cellStyle name="Обычный 5 3" xfId="2031"/>
    <cellStyle name="Обычный 5 4" xfId="2032"/>
    <cellStyle name="Обычный 5 5" xfId="2033"/>
    <cellStyle name="Обычный 5 6" xfId="2034"/>
    <cellStyle name="Обычный 5 7" xfId="2035"/>
    <cellStyle name="Обычный 5 8" xfId="2036"/>
    <cellStyle name="Обычный 5 9" xfId="2037"/>
    <cellStyle name="Обычный 6" xfId="2038"/>
    <cellStyle name="Обычный 6 10" xfId="2039"/>
    <cellStyle name="Обычный 6 11" xfId="2040"/>
    <cellStyle name="Обычный 6 12" xfId="2041"/>
    <cellStyle name="Обычный 6 2" xfId="2042"/>
    <cellStyle name="Обычный 6 2 10" xfId="2043"/>
    <cellStyle name="Обычный 6 2 2" xfId="2044"/>
    <cellStyle name="Обычный 6 2 3" xfId="2045"/>
    <cellStyle name="Обычный 6 2 4" xfId="2046"/>
    <cellStyle name="Обычный 6 2 5" xfId="2047"/>
    <cellStyle name="Обычный 6 2 6" xfId="2048"/>
    <cellStyle name="Обычный 6 2 7" xfId="2049"/>
    <cellStyle name="Обычный 6 2 8" xfId="2050"/>
    <cellStyle name="Обычный 6 2 9" xfId="2051"/>
    <cellStyle name="Обычный 6 3" xfId="2052"/>
    <cellStyle name="Обычный 6 3 10" xfId="2053"/>
    <cellStyle name="Обычный 6 3 11" xfId="2054"/>
    <cellStyle name="Обычный 6 3 2" xfId="2055"/>
    <cellStyle name="Обычный 6 3 2 10" xfId="2056"/>
    <cellStyle name="Обычный 6 3 2 11" xfId="2057"/>
    <cellStyle name="Обычный 6 3 2 2" xfId="2058"/>
    <cellStyle name="Обычный 6 3 2 2 10" xfId="2059"/>
    <cellStyle name="Обычный 6 3 2 2 11" xfId="2060"/>
    <cellStyle name="Обычный 6 3 2 2 2" xfId="2061"/>
    <cellStyle name="Обычный 6 3 2 2 2 10" xfId="2062"/>
    <cellStyle name="Обычный 6 3 2 2 2 2" xfId="2063"/>
    <cellStyle name="Обычный 6 3 2 2 2 3" xfId="2064"/>
    <cellStyle name="Обычный 6 3 2 2 2 4" xfId="2065"/>
    <cellStyle name="Обычный 6 3 2 2 2 5" xfId="2066"/>
    <cellStyle name="Обычный 6 3 2 2 2 6" xfId="2067"/>
    <cellStyle name="Обычный 6 3 2 2 2 7" xfId="2068"/>
    <cellStyle name="Обычный 6 3 2 2 2 8" xfId="2069"/>
    <cellStyle name="Обычный 6 3 2 2 2 9" xfId="2070"/>
    <cellStyle name="Обычный 6 3 2 2 3" xfId="2071"/>
    <cellStyle name="Обычный 6 3 2 2 4" xfId="2072"/>
    <cellStyle name="Обычный 6 3 2 2 5" xfId="2073"/>
    <cellStyle name="Обычный 6 3 2 2 6" xfId="2074"/>
    <cellStyle name="Обычный 6 3 2 2 7" xfId="2075"/>
    <cellStyle name="Обычный 6 3 2 2 8" xfId="2076"/>
    <cellStyle name="Обычный 6 3 2 2 9" xfId="2077"/>
    <cellStyle name="Обычный 6 3 2 3" xfId="2078"/>
    <cellStyle name="Обычный 6 3 2 4" xfId="2079"/>
    <cellStyle name="Обычный 6 3 2 5" xfId="2080"/>
    <cellStyle name="Обычный 6 3 2 6" xfId="2081"/>
    <cellStyle name="Обычный 6 3 2 7" xfId="2082"/>
    <cellStyle name="Обычный 6 3 2 8" xfId="2083"/>
    <cellStyle name="Обычный 6 3 2 9" xfId="2084"/>
    <cellStyle name="Обычный 6 3 3" xfId="2085"/>
    <cellStyle name="Обычный 6 3 4" xfId="2086"/>
    <cellStyle name="Обычный 6 3 5" xfId="2087"/>
    <cellStyle name="Обычный 6 3 6" xfId="2088"/>
    <cellStyle name="Обычный 6 3 7" xfId="2089"/>
    <cellStyle name="Обычный 6 3 8" xfId="2090"/>
    <cellStyle name="Обычный 6 3 9" xfId="2091"/>
    <cellStyle name="Обычный 6 4" xfId="2092"/>
    <cellStyle name="Обычный 6 5" xfId="2093"/>
    <cellStyle name="Обычный 6 6" xfId="2094"/>
    <cellStyle name="Обычный 6 7" xfId="2095"/>
    <cellStyle name="Обычный 6 8" xfId="2096"/>
    <cellStyle name="Обычный 6 9" xfId="2097"/>
    <cellStyle name="Обычный 7" xfId="2098"/>
    <cellStyle name="Обычный 8" xfId="2099"/>
    <cellStyle name="Обычный 8 10" xfId="2100"/>
    <cellStyle name="Обычный 8 11" xfId="2101"/>
    <cellStyle name="Обычный 8 2" xfId="2102"/>
    <cellStyle name="Обычный 8 2 10" xfId="2103"/>
    <cellStyle name="Обычный 8 2 11" xfId="2104"/>
    <cellStyle name="Обычный 8 2 2" xfId="2105"/>
    <cellStyle name="Обычный 8 2 2 10" xfId="2106"/>
    <cellStyle name="Обычный 8 2 2 11" xfId="2107"/>
    <cellStyle name="Обычный 8 2 2 2" xfId="2108"/>
    <cellStyle name="Обычный 8 2 2 2 10" xfId="2109"/>
    <cellStyle name="Обычный 8 2 2 2 11" xfId="2110"/>
    <cellStyle name="Обычный 8 2 2 2 2" xfId="2111"/>
    <cellStyle name="Обычный 8 2 2 2 2 10" xfId="2112"/>
    <cellStyle name="Обычный 8 2 2 2 2 2" xfId="2113"/>
    <cellStyle name="Обычный 8 2 2 2 2 3" xfId="2114"/>
    <cellStyle name="Обычный 8 2 2 2 2 4" xfId="2115"/>
    <cellStyle name="Обычный 8 2 2 2 2 5" xfId="2116"/>
    <cellStyle name="Обычный 8 2 2 2 2 6" xfId="2117"/>
    <cellStyle name="Обычный 8 2 2 2 2 7" xfId="2118"/>
    <cellStyle name="Обычный 8 2 2 2 2 8" xfId="2119"/>
    <cellStyle name="Обычный 8 2 2 2 2 9" xfId="2120"/>
    <cellStyle name="Обычный 8 2 2 2 3" xfId="2121"/>
    <cellStyle name="Обычный 8 2 2 2 4" xfId="2122"/>
    <cellStyle name="Обычный 8 2 2 2 5" xfId="2123"/>
    <cellStyle name="Обычный 8 2 2 2 6" xfId="2124"/>
    <cellStyle name="Обычный 8 2 2 2 7" xfId="2125"/>
    <cellStyle name="Обычный 8 2 2 2 8" xfId="2126"/>
    <cellStyle name="Обычный 8 2 2 2 9" xfId="2127"/>
    <cellStyle name="Обычный 8 2 2 3" xfId="2128"/>
    <cellStyle name="Обычный 8 2 2 4" xfId="2129"/>
    <cellStyle name="Обычный 8 2 2 5" xfId="2130"/>
    <cellStyle name="Обычный 8 2 2 6" xfId="2131"/>
    <cellStyle name="Обычный 8 2 2 7" xfId="2132"/>
    <cellStyle name="Обычный 8 2 2 8" xfId="2133"/>
    <cellStyle name="Обычный 8 2 2 9" xfId="2134"/>
    <cellStyle name="Обычный 8 2 3" xfId="2135"/>
    <cellStyle name="Обычный 8 2 4" xfId="2136"/>
    <cellStyle name="Обычный 8 2 5" xfId="2137"/>
    <cellStyle name="Обычный 8 2 6" xfId="2138"/>
    <cellStyle name="Обычный 8 2 7" xfId="2139"/>
    <cellStyle name="Обычный 8 2 8" xfId="2140"/>
    <cellStyle name="Обычный 8 2 9" xfId="2141"/>
    <cellStyle name="Обычный 8 3" xfId="2142"/>
    <cellStyle name="Обычный 8 4" xfId="2143"/>
    <cellStyle name="Обычный 8 5" xfId="2144"/>
    <cellStyle name="Обычный 8 6" xfId="2145"/>
    <cellStyle name="Обычный 8 7" xfId="2146"/>
    <cellStyle name="Обычный 8 8" xfId="2147"/>
    <cellStyle name="Обычный 8 9" xfId="2148"/>
    <cellStyle name="Обычный 9" xfId="2149"/>
    <cellStyle name="Обычный 9 10" xfId="2150"/>
    <cellStyle name="Обычный 9 11" xfId="2151"/>
    <cellStyle name="Обычный 9 2" xfId="2152"/>
    <cellStyle name="Обычный 9 3" xfId="2153"/>
    <cellStyle name="Обычный 9 4" xfId="2154"/>
    <cellStyle name="Обычный 9 5" xfId="2155"/>
    <cellStyle name="Обычный 9 6" xfId="2156"/>
    <cellStyle name="Обычный 9 7" xfId="2157"/>
    <cellStyle name="Обычный 9 8" xfId="2158"/>
    <cellStyle name="Обычный 9 9" xfId="2159"/>
    <cellStyle name="Плохой 2" xfId="2160"/>
    <cellStyle name="Плохой 2 2" xfId="2161"/>
    <cellStyle name="Плохой 2 3" xfId="2162"/>
    <cellStyle name="Плохой 2 4" xfId="2163"/>
    <cellStyle name="Плохой 2 5" xfId="2164"/>
    <cellStyle name="Плохой 2 6" xfId="2165"/>
    <cellStyle name="Плохой 2 7" xfId="2166"/>
    <cellStyle name="Пояснение 2" xfId="2167"/>
    <cellStyle name="Пояснение 2 2" xfId="2168"/>
    <cellStyle name="Пояснение 2 3" xfId="2169"/>
    <cellStyle name="Пояснение 2 4" xfId="2170"/>
    <cellStyle name="Пояснение 2 5" xfId="2171"/>
    <cellStyle name="Пояснение 2 6" xfId="2172"/>
    <cellStyle name="Пояснение 2 7" xfId="2173"/>
    <cellStyle name="Примечание 2" xfId="2174"/>
    <cellStyle name="Примечание 2 2" xfId="2175"/>
    <cellStyle name="Примечание 2 3" xfId="2176"/>
    <cellStyle name="Примечание 2 4" xfId="2177"/>
    <cellStyle name="Примечание 2 5" xfId="2178"/>
    <cellStyle name="Примечание 2 6" xfId="2179"/>
    <cellStyle name="Примечание 2 7" xfId="2180"/>
    <cellStyle name="Процентный" xfId="2245" builtinId="5"/>
    <cellStyle name="Процентный 2" xfId="2181"/>
    <cellStyle name="Процентный 2 10" xfId="2182"/>
    <cellStyle name="Процентный 2 11" xfId="2183"/>
    <cellStyle name="Процентный 2 2" xfId="2184"/>
    <cellStyle name="Процентный 2 2 2" xfId="2185"/>
    <cellStyle name="Процентный 2 3" xfId="2186"/>
    <cellStyle name="Процентный 2 4" xfId="2187"/>
    <cellStyle name="Процентный 2 5" xfId="2188"/>
    <cellStyle name="Процентный 2 6" xfId="2189"/>
    <cellStyle name="Процентный 2 7" xfId="2190"/>
    <cellStyle name="Процентный 2 8" xfId="2191"/>
    <cellStyle name="Процентный 2 9" xfId="2192"/>
    <cellStyle name="Процентный 3" xfId="2193"/>
    <cellStyle name="Связанная ячейка 2" xfId="2194"/>
    <cellStyle name="Связанная ячейка 2 2" xfId="2195"/>
    <cellStyle name="Связанная ячейка 2 3" xfId="2196"/>
    <cellStyle name="Связанная ячейка 2 4" xfId="2197"/>
    <cellStyle name="Связанная ячейка 2 5" xfId="2198"/>
    <cellStyle name="Связанная ячейка 2 6" xfId="2199"/>
    <cellStyle name="Связанная ячейка 2 7" xfId="2200"/>
    <cellStyle name="Стиль 1" xfId="2201"/>
    <cellStyle name="Текст предупреждения 2" xfId="2202"/>
    <cellStyle name="Текст предупреждения 2 2" xfId="2203"/>
    <cellStyle name="Текст предупреждения 2 3" xfId="2204"/>
    <cellStyle name="Текст предупреждения 2 4" xfId="2205"/>
    <cellStyle name="Текст предупреждения 2 5" xfId="2206"/>
    <cellStyle name="Текст предупреждения 2 6" xfId="2207"/>
    <cellStyle name="Текст предупреждения 2 7" xfId="2208"/>
    <cellStyle name="Титул" xfId="2209"/>
    <cellStyle name="Тысячи [0]_Диалог Накладная" xfId="2210"/>
    <cellStyle name="Тысячи_Диалог Накладная" xfId="2211"/>
    <cellStyle name="Финансовый 2" xfId="2212"/>
    <cellStyle name="Финансовый 2 2" xfId="2213"/>
    <cellStyle name="Финансовый 2 2 2" xfId="2214"/>
    <cellStyle name="Финансовый 2 3" xfId="2215"/>
    <cellStyle name="Финансовый 2 3 2" xfId="2216"/>
    <cellStyle name="Финансовый 2 4" xfId="2217"/>
    <cellStyle name="Финансовый 2 5" xfId="2218"/>
    <cellStyle name="Финансовый 2 6" xfId="2219"/>
    <cellStyle name="Финансовый 2 7" xfId="2220"/>
    <cellStyle name="Финансовый 2 8" xfId="2221"/>
    <cellStyle name="Финансовый 2_Регламент работы ГУС-Дирекция-ИЦ (приложения)" xfId="2222"/>
    <cellStyle name="Финансовый 3" xfId="2223"/>
    <cellStyle name="Финансовый 3 10" xfId="2224"/>
    <cellStyle name="Финансовый 3 11" xfId="2225"/>
    <cellStyle name="Финансовый 3 2" xfId="2226"/>
    <cellStyle name="Финансовый 3 2 2" xfId="2227"/>
    <cellStyle name="Финансовый 3 3" xfId="2228"/>
    <cellStyle name="Финансовый 3 4" xfId="2229"/>
    <cellStyle name="Финансовый 3 5" xfId="2230"/>
    <cellStyle name="Финансовый 3 6" xfId="2231"/>
    <cellStyle name="Финансовый 3 7" xfId="2232"/>
    <cellStyle name="Финансовый 3 8" xfId="2233"/>
    <cellStyle name="Финансовый 3 9" xfId="2234"/>
    <cellStyle name="Финансовый 4" xfId="2235"/>
    <cellStyle name="Финансовый 7" xfId="2236"/>
    <cellStyle name="Хвост" xfId="2237"/>
    <cellStyle name="Хороший 2" xfId="2238"/>
    <cellStyle name="Хороший 2 2" xfId="2239"/>
    <cellStyle name="Хороший 2 3" xfId="2240"/>
    <cellStyle name="Хороший 2 4" xfId="2241"/>
    <cellStyle name="Хороший 2 5" xfId="2242"/>
    <cellStyle name="Хороший 2 6" xfId="2243"/>
    <cellStyle name="Хороший 2 7" xfId="22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view="pageBreakPreview" zoomScale="70" zoomScaleNormal="70" zoomScaleSheetLayoutView="70" workbookViewId="0">
      <pane xSplit="3" ySplit="10" topLeftCell="N11" activePane="bottomRight" state="frozen"/>
      <selection pane="topRight" activeCell="D1" sqref="D1"/>
      <selection pane="bottomLeft" activeCell="A11" sqref="A11"/>
      <selection pane="bottomRight" activeCell="AC11" sqref="AC11"/>
    </sheetView>
  </sheetViews>
  <sheetFormatPr defaultRowHeight="15" outlineLevelRow="1"/>
  <cols>
    <col min="1" max="1" width="7.85546875" customWidth="1"/>
    <col min="2" max="2" width="39" customWidth="1"/>
    <col min="3" max="3" width="17.42578125" bestFit="1" customWidth="1"/>
    <col min="4" max="5" width="13.42578125" customWidth="1"/>
    <col min="6" max="6" width="10.7109375" customWidth="1"/>
    <col min="7" max="7" width="15.42578125" bestFit="1" customWidth="1"/>
    <col min="8" max="8" width="14.42578125" bestFit="1" customWidth="1"/>
    <col min="9" max="9" width="19.140625" customWidth="1"/>
    <col min="10" max="10" width="18.7109375" customWidth="1"/>
    <col min="11" max="11" width="20.5703125" customWidth="1"/>
    <col min="12" max="12" width="19.140625" customWidth="1"/>
    <col min="13" max="13" width="17.5703125" customWidth="1"/>
    <col min="14" max="14" width="16.5703125" customWidth="1"/>
    <col min="15" max="16" width="21" customWidth="1"/>
    <col min="17" max="17" width="18.140625" customWidth="1"/>
    <col min="18" max="18" width="17.28515625" customWidth="1"/>
    <col min="19" max="19" width="20" customWidth="1"/>
    <col min="20" max="20" width="16.42578125" bestFit="1" customWidth="1"/>
    <col min="21" max="21" width="19.140625" customWidth="1"/>
    <col min="22" max="22" width="18" customWidth="1"/>
    <col min="23" max="23" width="18.42578125" customWidth="1"/>
    <col min="24" max="24" width="16.42578125" bestFit="1" customWidth="1"/>
    <col min="25" max="25" width="17.140625" customWidth="1"/>
    <col min="26" max="26" width="17.42578125" bestFit="1" customWidth="1"/>
  </cols>
  <sheetData>
    <row r="1" spans="1:26" ht="15.75" customHeight="1">
      <c r="J1" s="18"/>
      <c r="Z1" s="18"/>
    </row>
    <row r="2" spans="1:26" ht="30" customHeight="1">
      <c r="C2" s="115"/>
      <c r="J2" s="18"/>
      <c r="W2" s="166" t="s">
        <v>36</v>
      </c>
      <c r="X2" s="167"/>
      <c r="Y2" s="167"/>
      <c r="Z2" s="167"/>
    </row>
    <row r="4" spans="1:26" ht="15.75">
      <c r="A4" s="172" t="s">
        <v>18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 ht="31.5" customHeight="1">
      <c r="A5" s="173" t="s">
        <v>37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5.75" thickBot="1"/>
    <row r="7" spans="1:26" ht="16.5" customHeight="1" thickTop="1">
      <c r="A7" s="174" t="s">
        <v>7</v>
      </c>
      <c r="B7" s="176" t="s">
        <v>15</v>
      </c>
      <c r="C7" s="178" t="s">
        <v>26</v>
      </c>
      <c r="D7" s="181" t="s">
        <v>19</v>
      </c>
      <c r="E7" s="182"/>
      <c r="F7" s="168" t="s">
        <v>27</v>
      </c>
      <c r="G7" s="168"/>
      <c r="H7" s="168"/>
      <c r="I7" s="168"/>
      <c r="J7" s="168"/>
      <c r="K7" s="168"/>
      <c r="L7" s="168"/>
      <c r="M7" s="168"/>
      <c r="N7" s="168"/>
      <c r="O7" s="169"/>
      <c r="P7" s="81"/>
      <c r="Q7" s="168" t="s">
        <v>28</v>
      </c>
      <c r="R7" s="168"/>
      <c r="S7" s="168"/>
      <c r="T7" s="168"/>
      <c r="U7" s="168"/>
      <c r="V7" s="168"/>
      <c r="W7" s="168"/>
      <c r="X7" s="168"/>
      <c r="Y7" s="168"/>
      <c r="Z7" s="169"/>
    </row>
    <row r="8" spans="1:26" ht="15.75">
      <c r="A8" s="175"/>
      <c r="B8" s="177"/>
      <c r="C8" s="179"/>
      <c r="D8" s="183"/>
      <c r="E8" s="184"/>
      <c r="F8" s="170" t="s">
        <v>0</v>
      </c>
      <c r="G8" s="171"/>
      <c r="H8" s="171"/>
      <c r="I8" s="171"/>
      <c r="J8" s="171"/>
      <c r="K8" s="5" t="s">
        <v>1</v>
      </c>
      <c r="L8" s="5" t="s">
        <v>2</v>
      </c>
      <c r="M8" s="5" t="s">
        <v>3</v>
      </c>
      <c r="N8" s="5" t="s">
        <v>4</v>
      </c>
      <c r="O8" s="29" t="s">
        <v>14</v>
      </c>
      <c r="P8" s="6" t="s">
        <v>34</v>
      </c>
      <c r="Q8" s="170" t="s">
        <v>0</v>
      </c>
      <c r="R8" s="171"/>
      <c r="S8" s="171"/>
      <c r="T8" s="171"/>
      <c r="U8" s="171"/>
      <c r="V8" s="5" t="s">
        <v>1</v>
      </c>
      <c r="W8" s="5" t="s">
        <v>2</v>
      </c>
      <c r="X8" s="5" t="s">
        <v>3</v>
      </c>
      <c r="Y8" s="6" t="s">
        <v>4</v>
      </c>
      <c r="Z8" s="29" t="s">
        <v>14</v>
      </c>
    </row>
    <row r="9" spans="1:26" ht="16.5" thickBot="1">
      <c r="A9" s="52"/>
      <c r="B9" s="53"/>
      <c r="C9" s="180"/>
      <c r="D9" s="36" t="s">
        <v>20</v>
      </c>
      <c r="E9" s="37" t="s">
        <v>21</v>
      </c>
      <c r="F9" s="7" t="s">
        <v>8</v>
      </c>
      <c r="G9" s="7" t="s">
        <v>9</v>
      </c>
      <c r="H9" s="7" t="s">
        <v>10</v>
      </c>
      <c r="I9" s="7" t="s">
        <v>11</v>
      </c>
      <c r="J9" s="8" t="s">
        <v>12</v>
      </c>
      <c r="K9" s="9"/>
      <c r="L9" s="9"/>
      <c r="M9" s="9"/>
      <c r="N9" s="9"/>
      <c r="O9" s="30"/>
      <c r="P9" s="7" t="s">
        <v>11</v>
      </c>
      <c r="Q9" s="7" t="s">
        <v>8</v>
      </c>
      <c r="R9" s="7" t="s">
        <v>9</v>
      </c>
      <c r="S9" s="7" t="s">
        <v>10</v>
      </c>
      <c r="T9" s="7" t="s">
        <v>11</v>
      </c>
      <c r="U9" s="8" t="s">
        <v>12</v>
      </c>
      <c r="V9" s="9"/>
      <c r="W9" s="9"/>
      <c r="X9" s="9"/>
      <c r="Y9" s="10"/>
      <c r="Z9" s="30"/>
    </row>
    <row r="10" spans="1:26" ht="16.5" thickTop="1" thickBot="1">
      <c r="A10" s="42" t="s">
        <v>5</v>
      </c>
      <c r="B10" s="43" t="s">
        <v>6</v>
      </c>
      <c r="C10" s="41">
        <v>3</v>
      </c>
      <c r="D10" s="42">
        <v>4</v>
      </c>
      <c r="E10" s="41">
        <v>5</v>
      </c>
      <c r="F10" s="43">
        <v>6</v>
      </c>
      <c r="G10" s="43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3"/>
      <c r="N10" s="43"/>
      <c r="O10" s="41">
        <v>13</v>
      </c>
      <c r="P10" s="44">
        <v>16</v>
      </c>
      <c r="Q10" s="43">
        <v>17</v>
      </c>
      <c r="R10" s="43">
        <v>18</v>
      </c>
      <c r="S10" s="43">
        <v>19</v>
      </c>
      <c r="T10" s="43">
        <v>20</v>
      </c>
      <c r="U10" s="43">
        <v>21</v>
      </c>
      <c r="V10" s="43">
        <v>22</v>
      </c>
      <c r="W10" s="43">
        <v>23</v>
      </c>
      <c r="X10" s="43">
        <v>24</v>
      </c>
      <c r="Y10" s="43">
        <v>25</v>
      </c>
      <c r="Z10" s="41">
        <v>26</v>
      </c>
    </row>
    <row r="11" spans="1:26" ht="153.75" thickTop="1">
      <c r="A11" s="20" t="s">
        <v>5</v>
      </c>
      <c r="B11" s="2" t="s">
        <v>25</v>
      </c>
      <c r="C11" s="33">
        <f>C18+C21+C24</f>
        <v>19729044830</v>
      </c>
      <c r="D11" s="51">
        <v>44317</v>
      </c>
      <c r="E11" s="40">
        <v>46022</v>
      </c>
      <c r="F11" s="11">
        <f>F18+F21+F24</f>
        <v>0</v>
      </c>
      <c r="G11" s="11">
        <f>G18+G21+G24</f>
        <v>0</v>
      </c>
      <c r="H11" s="11">
        <f>H18+H21+H24</f>
        <v>0</v>
      </c>
      <c r="I11" s="11">
        <f>I18+I21+I24</f>
        <v>0</v>
      </c>
      <c r="J11" s="11">
        <f>SUM(F11:I11)</f>
        <v>0</v>
      </c>
      <c r="K11" s="116">
        <f>K18+K21+K24</f>
        <v>6548730604.2300005</v>
      </c>
      <c r="L11" s="116">
        <f>L18+L21+L24</f>
        <v>6778221107.6848154</v>
      </c>
      <c r="M11" s="116">
        <f>M18+M21+M24</f>
        <v>1645833914.8492596</v>
      </c>
      <c r="N11" s="116">
        <f>N18+N21+N24</f>
        <v>1468085064.9025927</v>
      </c>
      <c r="O11" s="117">
        <f>SUM(J11:N11)</f>
        <v>16440870691.666668</v>
      </c>
      <c r="P11" s="116">
        <f>P18+P21+P24</f>
        <v>87486819.219999999</v>
      </c>
      <c r="Q11" s="116">
        <f>Q18+Q21+Q24</f>
        <v>0</v>
      </c>
      <c r="R11" s="116">
        <f>R18+R21+R24</f>
        <v>91694340.469999999</v>
      </c>
      <c r="S11" s="116">
        <f>S18+S21+S24</f>
        <v>470776239.11000001</v>
      </c>
      <c r="T11" s="116">
        <f>T18+T21+T24</f>
        <v>195108066.51000002</v>
      </c>
      <c r="U11" s="116">
        <f>SUM(Q11:T11)</f>
        <v>757578646.09000003</v>
      </c>
      <c r="V11" s="116">
        <f>V18+V21+V24</f>
        <v>12911815294.525</v>
      </c>
      <c r="W11" s="116">
        <f>W18+W21+W24</f>
        <v>4066932664.610889</v>
      </c>
      <c r="X11" s="116">
        <f>X18+X21+X24</f>
        <v>1020863455.1885556</v>
      </c>
      <c r="Y11" s="116">
        <f>Y18+Y21+Y24</f>
        <v>884367950.36555552</v>
      </c>
      <c r="Z11" s="117">
        <f>SUM(U11:Y11)+P11</f>
        <v>19729044830</v>
      </c>
    </row>
    <row r="12" spans="1:26" ht="15.75">
      <c r="A12" s="67"/>
      <c r="B12" s="82" t="s">
        <v>29</v>
      </c>
      <c r="C12" s="21">
        <f>C19</f>
        <v>239028300.00000003</v>
      </c>
      <c r="D12" s="68"/>
      <c r="E12" s="69"/>
      <c r="F12" s="100">
        <f>F19</f>
        <v>0</v>
      </c>
      <c r="G12" s="100">
        <f t="shared" ref="G12:I12" si="0">G19</f>
        <v>0</v>
      </c>
      <c r="H12" s="100">
        <f t="shared" si="0"/>
        <v>0</v>
      </c>
      <c r="I12" s="100">
        <f t="shared" si="0"/>
        <v>0</v>
      </c>
      <c r="J12" s="11">
        <f t="shared" ref="J12:J17" si="1">SUM(F12:I12)</f>
        <v>0</v>
      </c>
      <c r="K12" s="118">
        <f t="shared" ref="K12:N12" si="2">K19</f>
        <v>0</v>
      </c>
      <c r="L12" s="118">
        <f t="shared" si="2"/>
        <v>0</v>
      </c>
      <c r="M12" s="118">
        <f t="shared" si="2"/>
        <v>0</v>
      </c>
      <c r="N12" s="118">
        <f t="shared" si="2"/>
        <v>0</v>
      </c>
      <c r="O12" s="117">
        <f t="shared" ref="O12:O17" si="3">SUM(J12:N12)</f>
        <v>0</v>
      </c>
      <c r="P12" s="118">
        <f t="shared" ref="P12:R12" si="4">P19</f>
        <v>87486819.219999999</v>
      </c>
      <c r="Q12" s="118">
        <f t="shared" si="4"/>
        <v>0</v>
      </c>
      <c r="R12" s="118">
        <f t="shared" si="4"/>
        <v>91694340.469999999</v>
      </c>
      <c r="S12" s="118">
        <v>48487770.009999998</v>
      </c>
      <c r="T12" s="118">
        <v>195108066.50999999</v>
      </c>
      <c r="U12" s="116">
        <f t="shared" ref="U12:U28" si="5">SUM(Q12:T12)</f>
        <v>335290176.99000001</v>
      </c>
      <c r="V12" s="118">
        <f t="shared" ref="V12:Y12" si="6">V19</f>
        <v>3343989.2700000405</v>
      </c>
      <c r="W12" s="118">
        <f t="shared" si="6"/>
        <v>0</v>
      </c>
      <c r="X12" s="118">
        <f t="shared" si="6"/>
        <v>0</v>
      </c>
      <c r="Y12" s="118">
        <f t="shared" si="6"/>
        <v>0</v>
      </c>
      <c r="Z12" s="117">
        <f t="shared" ref="Z12:Z28" si="7">SUM(U12:Y12)+P12</f>
        <v>426120985.48000002</v>
      </c>
    </row>
    <row r="13" spans="1:26" ht="15.75">
      <c r="A13" s="67"/>
      <c r="B13" s="82" t="s">
        <v>38</v>
      </c>
      <c r="C13" s="21">
        <f>C25</f>
        <v>895980980.00000012</v>
      </c>
      <c r="D13" s="68"/>
      <c r="E13" s="69"/>
      <c r="F13" s="100">
        <f>F25</f>
        <v>0</v>
      </c>
      <c r="G13" s="100">
        <f t="shared" ref="G13:I13" si="8">G25</f>
        <v>0</v>
      </c>
      <c r="H13" s="100">
        <f t="shared" si="8"/>
        <v>0</v>
      </c>
      <c r="I13" s="100">
        <f t="shared" si="8"/>
        <v>0</v>
      </c>
      <c r="J13" s="11">
        <f t="shared" si="1"/>
        <v>0</v>
      </c>
      <c r="K13" s="118">
        <f t="shared" ref="K13:N13" si="9">K25</f>
        <v>0</v>
      </c>
      <c r="L13" s="118">
        <f t="shared" si="9"/>
        <v>0</v>
      </c>
      <c r="M13" s="118">
        <f t="shared" si="9"/>
        <v>0</v>
      </c>
      <c r="N13" s="118">
        <f t="shared" si="9"/>
        <v>0</v>
      </c>
      <c r="O13" s="117">
        <f t="shared" si="3"/>
        <v>0</v>
      </c>
      <c r="P13" s="118">
        <f t="shared" ref="P13:T13" si="10">P25</f>
        <v>0</v>
      </c>
      <c r="Q13" s="118">
        <f t="shared" si="10"/>
        <v>0</v>
      </c>
      <c r="R13" s="118">
        <f t="shared" si="10"/>
        <v>0</v>
      </c>
      <c r="S13" s="118">
        <f t="shared" si="10"/>
        <v>179196196</v>
      </c>
      <c r="T13" s="118">
        <f t="shared" si="10"/>
        <v>0</v>
      </c>
      <c r="U13" s="116">
        <f t="shared" si="5"/>
        <v>179196196</v>
      </c>
      <c r="V13" s="118">
        <f t="shared" ref="V13:Y13" si="11">V25</f>
        <v>716784784.00000012</v>
      </c>
      <c r="W13" s="118">
        <f t="shared" si="11"/>
        <v>0</v>
      </c>
      <c r="X13" s="118">
        <f t="shared" si="11"/>
        <v>0</v>
      </c>
      <c r="Y13" s="118">
        <f t="shared" si="11"/>
        <v>0</v>
      </c>
      <c r="Z13" s="117">
        <f t="shared" si="7"/>
        <v>895980980.00000012</v>
      </c>
    </row>
    <row r="14" spans="1:26" ht="15.75">
      <c r="A14" s="22"/>
      <c r="B14" s="82" t="s">
        <v>30</v>
      </c>
      <c r="C14" s="21">
        <f>C22+C26</f>
        <v>8570160935</v>
      </c>
      <c r="D14" s="45"/>
      <c r="E14" s="46"/>
      <c r="F14" s="100">
        <f>F22+F26</f>
        <v>0</v>
      </c>
      <c r="G14" s="100">
        <f t="shared" ref="G14:I14" si="12">G22+G26</f>
        <v>0</v>
      </c>
      <c r="H14" s="100">
        <f t="shared" si="12"/>
        <v>0</v>
      </c>
      <c r="I14" s="100">
        <f t="shared" si="12"/>
        <v>0</v>
      </c>
      <c r="J14" s="11">
        <f t="shared" si="1"/>
        <v>0</v>
      </c>
      <c r="K14" s="118">
        <f t="shared" ref="K14:N14" si="13">K22+K26</f>
        <v>0</v>
      </c>
      <c r="L14" s="118">
        <f t="shared" si="13"/>
        <v>0</v>
      </c>
      <c r="M14" s="118">
        <f t="shared" si="13"/>
        <v>0</v>
      </c>
      <c r="N14" s="118">
        <f t="shared" si="13"/>
        <v>0</v>
      </c>
      <c r="O14" s="117">
        <f t="shared" si="3"/>
        <v>0</v>
      </c>
      <c r="P14" s="118">
        <f t="shared" ref="P14:T14" si="14">P22+P26</f>
        <v>0</v>
      </c>
      <c r="Q14" s="118">
        <f t="shared" si="14"/>
        <v>0</v>
      </c>
      <c r="R14" s="118">
        <f t="shared" si="14"/>
        <v>0</v>
      </c>
      <c r="S14" s="118">
        <f t="shared" si="14"/>
        <v>243092273.09999999</v>
      </c>
      <c r="T14" s="118">
        <f t="shared" si="14"/>
        <v>0</v>
      </c>
      <c r="U14" s="116">
        <f t="shared" si="5"/>
        <v>243092273.09999999</v>
      </c>
      <c r="V14" s="118">
        <f t="shared" ref="V14:Y14" si="15">V22+V26</f>
        <v>8327068661.8999996</v>
      </c>
      <c r="W14" s="118">
        <f t="shared" si="15"/>
        <v>0</v>
      </c>
      <c r="X14" s="118">
        <f t="shared" si="15"/>
        <v>0</v>
      </c>
      <c r="Y14" s="118">
        <f t="shared" si="15"/>
        <v>0</v>
      </c>
      <c r="Z14" s="117">
        <f t="shared" si="7"/>
        <v>8570160935</v>
      </c>
    </row>
    <row r="15" spans="1:26" ht="15.75">
      <c r="A15" s="57"/>
      <c r="B15" s="82" t="s">
        <v>33</v>
      </c>
      <c r="C15" s="60">
        <f>C18</f>
        <v>796761000.00000012</v>
      </c>
      <c r="D15" s="58">
        <v>44317</v>
      </c>
      <c r="E15" s="59">
        <v>46022</v>
      </c>
      <c r="F15" s="12">
        <f>F18</f>
        <v>0</v>
      </c>
      <c r="G15" s="12">
        <f t="shared" ref="G15:I15" si="16">G18</f>
        <v>0</v>
      </c>
      <c r="H15" s="12">
        <f t="shared" si="16"/>
        <v>0</v>
      </c>
      <c r="I15" s="12">
        <f t="shared" si="16"/>
        <v>0</v>
      </c>
      <c r="J15" s="11">
        <f t="shared" si="1"/>
        <v>0</v>
      </c>
      <c r="K15" s="119">
        <f t="shared" ref="K15:N15" si="17">K18</f>
        <v>510300759.60000002</v>
      </c>
      <c r="L15" s="119">
        <f t="shared" si="17"/>
        <v>0</v>
      </c>
      <c r="M15" s="119">
        <f t="shared" si="17"/>
        <v>144874461.84000009</v>
      </c>
      <c r="N15" s="119">
        <f t="shared" si="17"/>
        <v>8792278.5600000005</v>
      </c>
      <c r="O15" s="117">
        <f t="shared" si="3"/>
        <v>663967500</v>
      </c>
      <c r="P15" s="118">
        <v>0</v>
      </c>
      <c r="Q15" s="118">
        <f t="shared" ref="Q15" si="18">Q18</f>
        <v>0</v>
      </c>
      <c r="R15" s="118">
        <v>0</v>
      </c>
      <c r="S15" s="118">
        <v>0</v>
      </c>
      <c r="T15" s="118">
        <v>0</v>
      </c>
      <c r="U15" s="165">
        <f t="shared" si="5"/>
        <v>0</v>
      </c>
      <c r="V15" s="119">
        <f>V20</f>
        <v>241559952.57699996</v>
      </c>
      <c r="W15" s="119">
        <f t="shared" ref="W15:Y15" si="19">W18</f>
        <v>0</v>
      </c>
      <c r="X15" s="119">
        <f t="shared" si="19"/>
        <v>120287783.38300002</v>
      </c>
      <c r="Y15" s="119">
        <f t="shared" si="19"/>
        <v>8792278.5600000005</v>
      </c>
      <c r="Z15" s="117">
        <f t="shared" si="7"/>
        <v>370640014.51999998</v>
      </c>
    </row>
    <row r="16" spans="1:26" ht="15.75">
      <c r="A16" s="57"/>
      <c r="B16" s="84" t="s">
        <v>32</v>
      </c>
      <c r="C16" s="60">
        <f>C27</f>
        <v>1791961960.0000002</v>
      </c>
      <c r="D16" s="45">
        <v>44317</v>
      </c>
      <c r="E16" s="46">
        <v>46022</v>
      </c>
      <c r="F16" s="63">
        <f>F27</f>
        <v>0</v>
      </c>
      <c r="G16" s="63">
        <f t="shared" ref="G16:I16" si="20">G27</f>
        <v>0</v>
      </c>
      <c r="H16" s="63">
        <f t="shared" si="20"/>
        <v>0</v>
      </c>
      <c r="I16" s="63">
        <f t="shared" si="20"/>
        <v>0</v>
      </c>
      <c r="J16" s="64">
        <f t="shared" si="1"/>
        <v>0</v>
      </c>
      <c r="K16" s="120">
        <f t="shared" ref="K16:N16" si="21">K27</f>
        <v>1064929844.6299999</v>
      </c>
      <c r="L16" s="120">
        <f t="shared" si="21"/>
        <v>428371788.70333362</v>
      </c>
      <c r="M16" s="120">
        <f t="shared" si="21"/>
        <v>0</v>
      </c>
      <c r="N16" s="120">
        <f t="shared" si="21"/>
        <v>0</v>
      </c>
      <c r="O16" s="121">
        <f t="shared" si="3"/>
        <v>1493301633.3333335</v>
      </c>
      <c r="P16" s="120">
        <f t="shared" ref="P16:T16" si="22">P27</f>
        <v>0</v>
      </c>
      <c r="Q16" s="120">
        <f t="shared" si="22"/>
        <v>0</v>
      </c>
      <c r="R16" s="120">
        <f t="shared" si="22"/>
        <v>0</v>
      </c>
      <c r="S16" s="120">
        <f t="shared" si="22"/>
        <v>0</v>
      </c>
      <c r="T16" s="120">
        <f t="shared" si="22"/>
        <v>0</v>
      </c>
      <c r="U16" s="122">
        <f t="shared" si="5"/>
        <v>0</v>
      </c>
      <c r="V16" s="120">
        <f t="shared" ref="V16:Y16" si="23">V27</f>
        <v>638957906.77799988</v>
      </c>
      <c r="W16" s="120">
        <f t="shared" si="23"/>
        <v>257023073.22200015</v>
      </c>
      <c r="X16" s="120">
        <f t="shared" si="23"/>
        <v>0</v>
      </c>
      <c r="Y16" s="120">
        <f t="shared" si="23"/>
        <v>0</v>
      </c>
      <c r="Z16" s="121">
        <f t="shared" si="7"/>
        <v>895980980</v>
      </c>
    </row>
    <row r="17" spans="1:26" ht="16.5" thickBot="1">
      <c r="A17" s="55"/>
      <c r="B17" s="83" t="s">
        <v>13</v>
      </c>
      <c r="C17" s="56">
        <f>C23+C28</f>
        <v>17140321870</v>
      </c>
      <c r="D17" s="85">
        <v>44317</v>
      </c>
      <c r="E17" s="86">
        <v>46022</v>
      </c>
      <c r="F17" s="101">
        <f>F23+F28</f>
        <v>0</v>
      </c>
      <c r="G17" s="101">
        <f t="shared" ref="G17:I17" si="24">G23+G28</f>
        <v>0</v>
      </c>
      <c r="H17" s="101">
        <f t="shared" si="24"/>
        <v>0</v>
      </c>
      <c r="I17" s="101">
        <f t="shared" si="24"/>
        <v>0</v>
      </c>
      <c r="J17" s="102">
        <f t="shared" si="1"/>
        <v>0</v>
      </c>
      <c r="K17" s="123">
        <f t="shared" ref="K17:N17" si="25">K23+K28</f>
        <v>4973500000</v>
      </c>
      <c r="L17" s="123">
        <f t="shared" si="25"/>
        <v>6349849318.9814816</v>
      </c>
      <c r="M17" s="123">
        <f t="shared" si="25"/>
        <v>1500959453.0092595</v>
      </c>
      <c r="N17" s="123">
        <f t="shared" si="25"/>
        <v>1459292786.3425927</v>
      </c>
      <c r="O17" s="124">
        <f t="shared" si="3"/>
        <v>14283601558.333334</v>
      </c>
      <c r="P17" s="123">
        <f t="shared" ref="P17:T17" si="26">P23+P28</f>
        <v>0</v>
      </c>
      <c r="Q17" s="123">
        <f t="shared" si="26"/>
        <v>0</v>
      </c>
      <c r="R17" s="123">
        <f t="shared" si="26"/>
        <v>0</v>
      </c>
      <c r="S17" s="123">
        <f t="shared" si="26"/>
        <v>0</v>
      </c>
      <c r="T17" s="123">
        <f t="shared" si="26"/>
        <v>0</v>
      </c>
      <c r="U17" s="125">
        <f t="shared" si="5"/>
        <v>0</v>
      </c>
      <c r="V17" s="123">
        <f t="shared" ref="V17:Y17" si="27">V23+V28</f>
        <v>2984100000</v>
      </c>
      <c r="W17" s="123">
        <f t="shared" si="27"/>
        <v>3809909591.3888888</v>
      </c>
      <c r="X17" s="123">
        <f t="shared" si="27"/>
        <v>900575671.80555558</v>
      </c>
      <c r="Y17" s="123">
        <f t="shared" si="27"/>
        <v>875575671.80555558</v>
      </c>
      <c r="Z17" s="124">
        <f t="shared" si="7"/>
        <v>8570160935</v>
      </c>
    </row>
    <row r="18" spans="1:26" ht="16.5" hidden="1" outlineLevel="1" thickTop="1">
      <c r="A18" s="35" t="s">
        <v>16</v>
      </c>
      <c r="B18" s="4" t="s">
        <v>33</v>
      </c>
      <c r="C18" s="23">
        <f>C20</f>
        <v>796761000.00000012</v>
      </c>
      <c r="D18" s="87">
        <v>44317</v>
      </c>
      <c r="E18" s="38">
        <v>46022</v>
      </c>
      <c r="F18" s="13">
        <f>F19+F20</f>
        <v>0</v>
      </c>
      <c r="G18" s="13">
        <f>G19+G20</f>
        <v>0</v>
      </c>
      <c r="H18" s="13">
        <f>H19+H20</f>
        <v>0</v>
      </c>
      <c r="I18" s="13">
        <f>I19+I20</f>
        <v>0</v>
      </c>
      <c r="J18" s="13">
        <f>SUM(F18:I18)</f>
        <v>0</v>
      </c>
      <c r="K18" s="126">
        <f>K19+K20</f>
        <v>510300759.60000002</v>
      </c>
      <c r="L18" s="126">
        <f>L19+L20</f>
        <v>0</v>
      </c>
      <c r="M18" s="126">
        <f>M19+M20</f>
        <v>144874461.84000009</v>
      </c>
      <c r="N18" s="126">
        <f>N19+N20</f>
        <v>8792278.5600000005</v>
      </c>
      <c r="O18" s="127">
        <f>SUM(J18:N18)</f>
        <v>663967500</v>
      </c>
      <c r="P18" s="126">
        <f>P19+P20</f>
        <v>87486819.219999999</v>
      </c>
      <c r="Q18" s="126">
        <f>Q19+Q20</f>
        <v>0</v>
      </c>
      <c r="R18" s="126">
        <f>R19+R20</f>
        <v>91694340.469999999</v>
      </c>
      <c r="S18" s="126">
        <f>S19+S20</f>
        <v>48487770.009999998</v>
      </c>
      <c r="T18" s="126">
        <f>T19+T20</f>
        <v>195108066.51000002</v>
      </c>
      <c r="U18" s="126">
        <f t="shared" si="5"/>
        <v>335290176.99000001</v>
      </c>
      <c r="V18" s="126">
        <f>V19+V20</f>
        <v>244903941.847</v>
      </c>
      <c r="W18" s="126">
        <f>W19+W20</f>
        <v>0</v>
      </c>
      <c r="X18" s="126">
        <f>X19+X20</f>
        <v>120287783.38300002</v>
      </c>
      <c r="Y18" s="126">
        <f>Y19+Y20</f>
        <v>8792278.5600000005</v>
      </c>
      <c r="Z18" s="127">
        <f t="shared" si="7"/>
        <v>796761000</v>
      </c>
    </row>
    <row r="19" spans="1:26" s="92" customFormat="1" ht="16.5" hidden="1" outlineLevel="1" thickTop="1">
      <c r="A19" s="88"/>
      <c r="B19" s="113" t="s">
        <v>29</v>
      </c>
      <c r="C19" s="89">
        <f>C20*0.3</f>
        <v>239028300.00000003</v>
      </c>
      <c r="D19" s="90"/>
      <c r="E19" s="73"/>
      <c r="F19" s="74"/>
      <c r="G19" s="74"/>
      <c r="H19" s="74"/>
      <c r="I19" s="74"/>
      <c r="J19" s="91">
        <f>SUM(F19:I19)</f>
        <v>0</v>
      </c>
      <c r="K19" s="128"/>
      <c r="L19" s="128"/>
      <c r="M19" s="128"/>
      <c r="N19" s="128"/>
      <c r="O19" s="129">
        <f>SUM(J19:N19)</f>
        <v>0</v>
      </c>
      <c r="P19" s="128">
        <v>87486819.219999999</v>
      </c>
      <c r="Q19" s="128"/>
      <c r="R19" s="128">
        <f>91694340.47</f>
        <v>91694340.469999999</v>
      </c>
      <c r="S19" s="128">
        <v>48487770.009999998</v>
      </c>
      <c r="T19" s="128">
        <v>8015381.0299999993</v>
      </c>
      <c r="U19" s="130">
        <f t="shared" si="5"/>
        <v>148197491.50999999</v>
      </c>
      <c r="V19" s="128">
        <f>C19-U19-P19</f>
        <v>3343989.2700000405</v>
      </c>
      <c r="W19" s="128"/>
      <c r="X19" s="128"/>
      <c r="Y19" s="128"/>
      <c r="Z19" s="129">
        <f t="shared" si="7"/>
        <v>239028300.00000003</v>
      </c>
    </row>
    <row r="20" spans="1:26" s="92" customFormat="1" ht="179.25" hidden="1" outlineLevel="1" thickTop="1">
      <c r="A20" s="93"/>
      <c r="B20" s="114" t="s">
        <v>35</v>
      </c>
      <c r="C20" s="94">
        <v>796761000.00000012</v>
      </c>
      <c r="D20" s="95">
        <v>44317</v>
      </c>
      <c r="E20" s="96">
        <v>46022</v>
      </c>
      <c r="F20" s="97">
        <v>0</v>
      </c>
      <c r="G20" s="97">
        <v>0</v>
      </c>
      <c r="H20" s="97">
        <v>0</v>
      </c>
      <c r="I20" s="97">
        <v>0</v>
      </c>
      <c r="J20" s="98">
        <f>SUM(F20:I20)</f>
        <v>0</v>
      </c>
      <c r="K20" s="131">
        <f>489903214.8+20397544.8</f>
        <v>510300759.60000002</v>
      </c>
      <c r="L20" s="131">
        <v>0</v>
      </c>
      <c r="M20" s="131">
        <f>C20/1.2-J20-K20-N20</f>
        <v>144874461.84000009</v>
      </c>
      <c r="N20" s="131">
        <f>17584557.12*0.5</f>
        <v>8792278.5600000005</v>
      </c>
      <c r="O20" s="132">
        <f>SUM(J20:N20)</f>
        <v>663967500</v>
      </c>
      <c r="P20" s="131">
        <v>0</v>
      </c>
      <c r="Q20" s="131"/>
      <c r="R20" s="131"/>
      <c r="S20" s="131"/>
      <c r="T20" s="131">
        <v>187092685.48000002</v>
      </c>
      <c r="U20" s="133">
        <f t="shared" si="5"/>
        <v>187092685.48000002</v>
      </c>
      <c r="V20" s="131">
        <f>612360911.51*0.7-U20-P20</f>
        <v>241559952.57699996</v>
      </c>
      <c r="W20" s="131">
        <v>0</v>
      </c>
      <c r="X20" s="131">
        <f>C20*0.7-P20-U20-V20-Y20</f>
        <v>120287783.38300002</v>
      </c>
      <c r="Y20" s="131">
        <f>17584557.12*0.5</f>
        <v>8792278.5600000005</v>
      </c>
      <c r="Z20" s="132">
        <f t="shared" si="7"/>
        <v>557732700</v>
      </c>
    </row>
    <row r="21" spans="1:26" ht="26.25" hidden="1" outlineLevel="1" thickTop="1">
      <c r="A21" s="35" t="s">
        <v>16</v>
      </c>
      <c r="B21" s="4" t="s">
        <v>23</v>
      </c>
      <c r="C21" s="23">
        <f>C23</f>
        <v>16206151540</v>
      </c>
      <c r="D21" s="54">
        <v>44317</v>
      </c>
      <c r="E21" s="38">
        <v>46022</v>
      </c>
      <c r="F21" s="13"/>
      <c r="G21" s="13"/>
      <c r="H21" s="13">
        <f>SUM(H22:H23)</f>
        <v>0</v>
      </c>
      <c r="I21" s="13">
        <f>SUM(I22:I23)</f>
        <v>0</v>
      </c>
      <c r="J21" s="13">
        <f>SUM(F21:I21)</f>
        <v>0</v>
      </c>
      <c r="K21" s="126">
        <f>SUM(K22:K23)</f>
        <v>4584262362.5</v>
      </c>
      <c r="L21" s="126">
        <f>SUM(L22:L23)</f>
        <v>6002278348.1481485</v>
      </c>
      <c r="M21" s="126">
        <f>SUM(M22:M23)</f>
        <v>1459292786.3425927</v>
      </c>
      <c r="N21" s="126">
        <f>SUM(N22:N23)</f>
        <v>1459292786.3425927</v>
      </c>
      <c r="O21" s="127">
        <f t="shared" ref="O21" si="28">SUM(J21:N21)</f>
        <v>13505126283.333332</v>
      </c>
      <c r="P21" s="126">
        <f>SUM(P22:P23)</f>
        <v>0</v>
      </c>
      <c r="Q21" s="126">
        <f>SUM(Q22:Q23)</f>
        <v>0</v>
      </c>
      <c r="R21" s="126">
        <f>SUM(R22:R23)</f>
        <v>0</v>
      </c>
      <c r="S21" s="126">
        <f t="shared" ref="S21:T21" si="29">SUM(S22:S23)</f>
        <v>0</v>
      </c>
      <c r="T21" s="126">
        <f t="shared" si="29"/>
        <v>0</v>
      </c>
      <c r="U21" s="126">
        <f t="shared" si="5"/>
        <v>0</v>
      </c>
      <c r="V21" s="126">
        <f>SUM(V22:V23)</f>
        <v>10853633187.5</v>
      </c>
      <c r="W21" s="126">
        <f>SUM(W22:W23)</f>
        <v>3601367008.8888888</v>
      </c>
      <c r="X21" s="126">
        <f>SUM(X22:X23)</f>
        <v>875575671.80555558</v>
      </c>
      <c r="Y21" s="126">
        <f>SUM(Y22:Y23)</f>
        <v>875575671.80555558</v>
      </c>
      <c r="Z21" s="127">
        <f t="shared" si="7"/>
        <v>16206151540</v>
      </c>
    </row>
    <row r="22" spans="1:26" ht="16.5" hidden="1" outlineLevel="1" thickTop="1">
      <c r="A22" s="24"/>
      <c r="B22" s="1" t="s">
        <v>17</v>
      </c>
      <c r="C22" s="25">
        <f>C23*0.5</f>
        <v>8103075770</v>
      </c>
      <c r="D22" s="47"/>
      <c r="E22" s="48"/>
      <c r="F22" s="17"/>
      <c r="G22" s="14"/>
      <c r="H22" s="14"/>
      <c r="I22" s="14"/>
      <c r="J22" s="15"/>
      <c r="K22" s="134"/>
      <c r="L22" s="134"/>
      <c r="M22" s="134"/>
      <c r="N22" s="135"/>
      <c r="O22" s="136"/>
      <c r="P22" s="137"/>
      <c r="Q22" s="138"/>
      <c r="R22" s="138"/>
      <c r="S22" s="139"/>
      <c r="T22" s="139"/>
      <c r="U22" s="130">
        <f t="shared" si="5"/>
        <v>0</v>
      </c>
      <c r="V22" s="139">
        <f>C22</f>
        <v>8103075770</v>
      </c>
      <c r="W22" s="139"/>
      <c r="X22" s="139"/>
      <c r="Y22" s="140"/>
      <c r="Z22" s="129">
        <f t="shared" si="7"/>
        <v>8103075770</v>
      </c>
    </row>
    <row r="23" spans="1:26" ht="16.5" hidden="1" outlineLevel="1" thickTop="1">
      <c r="A23" s="99"/>
      <c r="B23" s="106" t="s">
        <v>13</v>
      </c>
      <c r="C23" s="107">
        <v>16206151540</v>
      </c>
      <c r="D23" s="49">
        <v>44317</v>
      </c>
      <c r="E23" s="50">
        <v>46022</v>
      </c>
      <c r="F23" s="16"/>
      <c r="G23" s="16"/>
      <c r="H23" s="16"/>
      <c r="I23" s="16">
        <v>0</v>
      </c>
      <c r="J23" s="62">
        <f>SUM(F23:I23)</f>
        <v>0</v>
      </c>
      <c r="K23" s="141">
        <f>4973500000-K28</f>
        <v>4584262362.5</v>
      </c>
      <c r="L23" s="141">
        <f>C23/9*4/1.2-I23</f>
        <v>6002278348.1481485</v>
      </c>
      <c r="M23" s="141">
        <f>(C23/1.2-K23-L23)/2</f>
        <v>1459292786.3425927</v>
      </c>
      <c r="N23" s="141">
        <f>(C23/1.2-K23-L23)/2</f>
        <v>1459292786.3425927</v>
      </c>
      <c r="O23" s="142">
        <f t="shared" ref="O23" si="30">SUM(J23:N23)</f>
        <v>13505126283.333332</v>
      </c>
      <c r="P23" s="143">
        <v>0</v>
      </c>
      <c r="Q23" s="144">
        <f>F23*1.2-F23*0.5*1.2</f>
        <v>0</v>
      </c>
      <c r="R23" s="144">
        <f t="shared" ref="R23:T23" si="31">G23*1.2-G23*0.5*1.2</f>
        <v>0</v>
      </c>
      <c r="S23" s="144">
        <f t="shared" si="31"/>
        <v>0</v>
      </c>
      <c r="T23" s="144">
        <f t="shared" si="31"/>
        <v>0</v>
      </c>
      <c r="U23" s="133">
        <f t="shared" si="5"/>
        <v>0</v>
      </c>
      <c r="V23" s="144">
        <f>K23*1.2*0.5</f>
        <v>2750557417.5</v>
      </c>
      <c r="W23" s="144">
        <f>L23*1.2*0.5</f>
        <v>3601367008.8888888</v>
      </c>
      <c r="X23" s="144">
        <f>M23*1.2*0.5</f>
        <v>875575671.80555558</v>
      </c>
      <c r="Y23" s="144">
        <f>N23*1.2*0.5</f>
        <v>875575671.80555558</v>
      </c>
      <c r="Z23" s="132">
        <f t="shared" si="7"/>
        <v>8103075770</v>
      </c>
    </row>
    <row r="24" spans="1:26" ht="26.25" hidden="1" outlineLevel="1" thickTop="1">
      <c r="A24" s="108" t="s">
        <v>22</v>
      </c>
      <c r="B24" s="109" t="s">
        <v>24</v>
      </c>
      <c r="C24" s="110">
        <f>C27+C28</f>
        <v>2726132290</v>
      </c>
      <c r="D24" s="111">
        <v>44317</v>
      </c>
      <c r="E24" s="112">
        <v>46022</v>
      </c>
      <c r="F24" s="104"/>
      <c r="G24" s="104"/>
      <c r="H24" s="104">
        <f>SUM(H26:H28)</f>
        <v>0</v>
      </c>
      <c r="I24" s="104">
        <f>SUM(I26:I28)</f>
        <v>0</v>
      </c>
      <c r="J24" s="104">
        <f>SUM(F24:I24)</f>
        <v>0</v>
      </c>
      <c r="K24" s="145">
        <f>SUM(K26:K28)</f>
        <v>1454167482.1299999</v>
      </c>
      <c r="L24" s="145">
        <f>SUM(L26:L28)</f>
        <v>775942759.53666687</v>
      </c>
      <c r="M24" s="145">
        <f>SUM(M26:M28)</f>
        <v>41666666.666666672</v>
      </c>
      <c r="N24" s="145">
        <f>SUM(N26:N28)</f>
        <v>0</v>
      </c>
      <c r="O24" s="146">
        <f t="shared" ref="O24" si="32">SUM(J24:N24)</f>
        <v>2271776908.3333335</v>
      </c>
      <c r="P24" s="145">
        <f>SUM(P25:P28)</f>
        <v>0</v>
      </c>
      <c r="Q24" s="145">
        <f>SUM(Q25:Q28)</f>
        <v>0</v>
      </c>
      <c r="R24" s="145">
        <f>SUM(R25:R28)</f>
        <v>0</v>
      </c>
      <c r="S24" s="145">
        <f>SUM(S25:S28)</f>
        <v>422288469.10000002</v>
      </c>
      <c r="T24" s="145">
        <f>SUM(T25:T28)</f>
        <v>0</v>
      </c>
      <c r="U24" s="145">
        <f t="shared" si="5"/>
        <v>422288469.10000002</v>
      </c>
      <c r="V24" s="145">
        <f>SUM(V25:V28)</f>
        <v>1813278165.178</v>
      </c>
      <c r="W24" s="145">
        <f>SUM(W25:W28)</f>
        <v>465565655.72200012</v>
      </c>
      <c r="X24" s="145">
        <f>SUM(X25:X28)</f>
        <v>25000000.000000004</v>
      </c>
      <c r="Y24" s="145">
        <f>SUM(Y25:Y28)</f>
        <v>0</v>
      </c>
      <c r="Z24" s="146">
        <f t="shared" si="7"/>
        <v>2726132290</v>
      </c>
    </row>
    <row r="25" spans="1:26" ht="16.5" hidden="1" outlineLevel="1" thickTop="1">
      <c r="A25" s="71"/>
      <c r="B25" s="1" t="s">
        <v>31</v>
      </c>
      <c r="C25" s="75">
        <f>C27*0.5</f>
        <v>895980980.00000012</v>
      </c>
      <c r="D25" s="72"/>
      <c r="E25" s="73"/>
      <c r="F25" s="74"/>
      <c r="G25" s="74"/>
      <c r="H25" s="74"/>
      <c r="I25" s="74"/>
      <c r="J25" s="74"/>
      <c r="K25" s="128"/>
      <c r="L25" s="128"/>
      <c r="M25" s="128"/>
      <c r="N25" s="147"/>
      <c r="O25" s="129"/>
      <c r="P25" s="148"/>
      <c r="Q25" s="149"/>
      <c r="R25" s="149"/>
      <c r="S25" s="150">
        <v>179196196</v>
      </c>
      <c r="T25" s="150"/>
      <c r="U25" s="151">
        <f t="shared" si="5"/>
        <v>179196196</v>
      </c>
      <c r="V25" s="150">
        <f>C25-U25-P25</f>
        <v>716784784.00000012</v>
      </c>
      <c r="W25" s="150"/>
      <c r="X25" s="150"/>
      <c r="Y25" s="152"/>
      <c r="Z25" s="153">
        <f t="shared" si="7"/>
        <v>895980980.00000012</v>
      </c>
    </row>
    <row r="26" spans="1:26" ht="16.5" hidden="1" outlineLevel="1" thickTop="1">
      <c r="A26" s="24"/>
      <c r="B26" s="1" t="s">
        <v>17</v>
      </c>
      <c r="C26" s="25">
        <f>C28*0.5</f>
        <v>467085165</v>
      </c>
      <c r="D26" s="47"/>
      <c r="E26" s="48"/>
      <c r="F26" s="17"/>
      <c r="G26" s="14"/>
      <c r="H26" s="14"/>
      <c r="I26" s="14"/>
      <c r="J26" s="15"/>
      <c r="K26" s="134"/>
      <c r="L26" s="134"/>
      <c r="M26" s="134"/>
      <c r="N26" s="135"/>
      <c r="O26" s="136"/>
      <c r="P26" s="148"/>
      <c r="Q26" s="149"/>
      <c r="R26" s="149"/>
      <c r="S26" s="150">
        <v>243092273.09999999</v>
      </c>
      <c r="T26" s="150"/>
      <c r="U26" s="151">
        <f t="shared" si="5"/>
        <v>243092273.09999999</v>
      </c>
      <c r="V26" s="150">
        <f>C26-U26-P26</f>
        <v>223992891.90000001</v>
      </c>
      <c r="W26" s="150"/>
      <c r="X26" s="150"/>
      <c r="Y26" s="152"/>
      <c r="Z26" s="153">
        <f t="shared" si="7"/>
        <v>467085165</v>
      </c>
    </row>
    <row r="27" spans="1:26" ht="16.5" hidden="1" outlineLevel="1" thickTop="1">
      <c r="A27" s="70"/>
      <c r="B27" s="3" t="s">
        <v>32</v>
      </c>
      <c r="C27" s="26">
        <v>1791961960.0000002</v>
      </c>
      <c r="D27" s="49">
        <v>44317</v>
      </c>
      <c r="E27" s="50">
        <v>46022</v>
      </c>
      <c r="F27" s="16"/>
      <c r="G27" s="16"/>
      <c r="H27" s="16"/>
      <c r="I27" s="16"/>
      <c r="J27" s="62">
        <f>SUM(H27:I27)</f>
        <v>0</v>
      </c>
      <c r="K27" s="154">
        <v>1064929844.6299999</v>
      </c>
      <c r="L27" s="154">
        <f>C27/1.2-K27</f>
        <v>428371788.70333362</v>
      </c>
      <c r="M27" s="154"/>
      <c r="N27" s="155"/>
      <c r="O27" s="156">
        <f>SUM(J27:M27)</f>
        <v>1493301633.3333335</v>
      </c>
      <c r="P27" s="144">
        <v>0</v>
      </c>
      <c r="Q27" s="144">
        <f>F27*1.2-F27*0.5*1.2</f>
        <v>0</v>
      </c>
      <c r="R27" s="144">
        <f t="shared" ref="R27:T28" si="33">G27*1.2-G27*0.5*1.2</f>
        <v>0</v>
      </c>
      <c r="S27" s="144">
        <f t="shared" si="33"/>
        <v>0</v>
      </c>
      <c r="T27" s="144">
        <f t="shared" si="33"/>
        <v>0</v>
      </c>
      <c r="U27" s="157">
        <f t="shared" si="5"/>
        <v>0</v>
      </c>
      <c r="V27" s="144">
        <f t="shared" ref="V27:X28" si="34">K27*1.2*0.5</f>
        <v>638957906.77799988</v>
      </c>
      <c r="W27" s="144">
        <f t="shared" si="34"/>
        <v>257023073.22200015</v>
      </c>
      <c r="X27" s="144">
        <f t="shared" si="34"/>
        <v>0</v>
      </c>
      <c r="Y27" s="144">
        <f t="shared" ref="Y27:Y28" si="35">N27*1.2-N27*0.5*1.2</f>
        <v>0</v>
      </c>
      <c r="Z27" s="158">
        <f t="shared" si="7"/>
        <v>895980980</v>
      </c>
    </row>
    <row r="28" spans="1:26" ht="17.25" hidden="1" outlineLevel="1" thickTop="1" thickBot="1">
      <c r="A28" s="34"/>
      <c r="B28" s="27" t="s">
        <v>13</v>
      </c>
      <c r="C28" s="28">
        <v>934170330</v>
      </c>
      <c r="D28" s="61">
        <v>44317</v>
      </c>
      <c r="E28" s="39">
        <v>46022</v>
      </c>
      <c r="F28" s="31"/>
      <c r="G28" s="31"/>
      <c r="H28" s="31"/>
      <c r="I28" s="103">
        <v>0</v>
      </c>
      <c r="J28" s="32">
        <f>SUM(F28:I28)</f>
        <v>0</v>
      </c>
      <c r="K28" s="159">
        <f>C28/2/1.2-I28</f>
        <v>389237637.5</v>
      </c>
      <c r="L28" s="159">
        <f>C28/2/1.2-M28</f>
        <v>347570970.83333331</v>
      </c>
      <c r="M28" s="159">
        <f>50000000/1.2</f>
        <v>41666666.666666672</v>
      </c>
      <c r="N28" s="160"/>
      <c r="O28" s="161">
        <f t="shared" ref="O28" si="36">SUM(J28:N28)</f>
        <v>778475274.99999988</v>
      </c>
      <c r="P28" s="162">
        <v>0</v>
      </c>
      <c r="Q28" s="162">
        <f>F28*1.2-F28*0.5*1.2</f>
        <v>0</v>
      </c>
      <c r="R28" s="162">
        <f t="shared" si="33"/>
        <v>0</v>
      </c>
      <c r="S28" s="162">
        <f t="shared" si="33"/>
        <v>0</v>
      </c>
      <c r="T28" s="162">
        <f t="shared" si="33"/>
        <v>0</v>
      </c>
      <c r="U28" s="163">
        <f t="shared" si="5"/>
        <v>0</v>
      </c>
      <c r="V28" s="162">
        <f t="shared" si="34"/>
        <v>233542582.5</v>
      </c>
      <c r="W28" s="162">
        <f t="shared" si="34"/>
        <v>208542582.49999997</v>
      </c>
      <c r="X28" s="162">
        <f t="shared" si="34"/>
        <v>25000000.000000004</v>
      </c>
      <c r="Y28" s="162">
        <f t="shared" si="35"/>
        <v>0</v>
      </c>
      <c r="Z28" s="164">
        <f t="shared" si="7"/>
        <v>467085165</v>
      </c>
    </row>
    <row r="29" spans="1:26" ht="15.75" collapsed="1" thickTop="1"/>
    <row r="30" spans="1:26" ht="15.75">
      <c r="A30" s="19"/>
      <c r="B30" s="76"/>
      <c r="C30" s="77"/>
      <c r="E30" s="65"/>
      <c r="G30" s="66"/>
      <c r="H30" s="80"/>
      <c r="J30" s="19"/>
      <c r="Q30" s="105"/>
    </row>
    <row r="31" spans="1:26" ht="15.75">
      <c r="A31" s="19"/>
      <c r="B31" s="76"/>
      <c r="C31" s="77"/>
      <c r="E31" s="65"/>
      <c r="G31" s="66"/>
      <c r="H31" s="66"/>
      <c r="J31" s="19"/>
    </row>
    <row r="32" spans="1:26" ht="15.75">
      <c r="A32" s="19"/>
      <c r="B32" s="76"/>
      <c r="C32" s="77"/>
      <c r="E32" s="65"/>
      <c r="G32" s="66"/>
      <c r="H32" s="66"/>
      <c r="J32" s="19"/>
    </row>
    <row r="33" spans="1:10" ht="15.75">
      <c r="A33" s="78"/>
      <c r="B33" s="77"/>
      <c r="C33" s="77"/>
      <c r="E33" s="66"/>
      <c r="G33" s="66"/>
      <c r="H33" s="66"/>
    </row>
    <row r="34" spans="1:10" ht="15.75">
      <c r="A34" s="78"/>
      <c r="B34" s="77"/>
      <c r="C34" s="77"/>
      <c r="E34" s="65"/>
      <c r="G34" s="66"/>
      <c r="H34" s="66"/>
      <c r="J34" s="77"/>
    </row>
    <row r="35" spans="1:10" ht="15.75">
      <c r="A35" s="79"/>
      <c r="B35" s="77"/>
      <c r="C35" s="77"/>
      <c r="E35" s="65"/>
      <c r="G35" s="66"/>
      <c r="H35" s="66"/>
      <c r="J35" s="19"/>
    </row>
  </sheetData>
  <mergeCells count="11">
    <mergeCell ref="W2:Z2"/>
    <mergeCell ref="F7:O7"/>
    <mergeCell ref="Q7:Z7"/>
    <mergeCell ref="F8:J8"/>
    <mergeCell ref="Q8:U8"/>
    <mergeCell ref="A4:Z4"/>
    <mergeCell ref="A5:Z5"/>
    <mergeCell ref="A7:A8"/>
    <mergeCell ref="B7:B8"/>
    <mergeCell ref="C7:C9"/>
    <mergeCell ref="D7:E8"/>
  </mergeCell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2.3</vt:lpstr>
      <vt:lpstr>'Приложение 2.3'!Область_печати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Овсянкин Алексей Владимирович</dc:creator>
  <cp:lastModifiedBy>Бучацкая Татьяна Георгиевна</cp:lastModifiedBy>
  <cp:lastPrinted>2020-09-25T05:25:43Z</cp:lastPrinted>
  <dcterms:created xsi:type="dcterms:W3CDTF">2020-09-10T10:57:53Z</dcterms:created>
  <dcterms:modified xsi:type="dcterms:W3CDTF">2023-05-11T08:39:55Z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82794156-79d5-48af-9031-b2e3e888565b</vt:lpwstr>
  </property>
</Properties>
</file>